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760" tabRatio="500" firstSheet="2" activeTab="5"/>
  </bookViews>
  <sheets>
    <sheet name="pg" sheetId="1" r:id="rId1"/>
    <sheet name="SOMMAIRE ENERGIE ET EAU" sheetId="17" r:id="rId2"/>
    <sheet name="1-2-3" sheetId="2" r:id="rId3"/>
    <sheet name="4" sheetId="3" r:id="rId4"/>
    <sheet name="5" sheetId="4" r:id="rId5"/>
    <sheet name="6" sheetId="5" r:id="rId6"/>
    <sheet name="7-7suite" sheetId="6" r:id="rId7"/>
    <sheet name="8-9" sheetId="7" r:id="rId8"/>
    <sheet name="10" sheetId="8" r:id="rId9"/>
    <sheet name="11-12" sheetId="9" r:id="rId10"/>
    <sheet name="13-14" sheetId="10" r:id="rId11"/>
    <sheet name="15-16" sheetId="11" r:id="rId12"/>
    <sheet name="17" sheetId="12" r:id="rId13"/>
    <sheet name="18" sheetId="13" r:id="rId14"/>
    <sheet name="19" sheetId="14" r:id="rId15"/>
    <sheet name="20-20suite" sheetId="15" r:id="rId16"/>
    <sheet name="Graph" sheetId="16" r:id="rId17"/>
  </sheets>
  <externalReferences>
    <externalReference r:id="rId18"/>
    <externalReference r:id="rId19"/>
  </externalReferences>
  <definedNames>
    <definedName name="_Key1" localSheetId="3">#REF!</definedName>
    <definedName name="_Key1">#REF!</definedName>
    <definedName name="_Order1">255</definedName>
    <definedName name="_Regression_Int" localSheetId="9">1</definedName>
    <definedName name="_Regression_Int" localSheetId="2">1</definedName>
    <definedName name="_Regression_Int" localSheetId="12">1</definedName>
    <definedName name="_Regression_Int" localSheetId="13">1</definedName>
    <definedName name="_Regression_Int" localSheetId="14">1</definedName>
    <definedName name="_Regression_Int" localSheetId="3">1</definedName>
    <definedName name="_Regression_Int" localSheetId="4">1</definedName>
    <definedName name="_Regression_Int">1</definedName>
    <definedName name="_Sort" localSheetId="3">#REF!</definedName>
    <definedName name="_Sort">#REF!</definedName>
    <definedName name="aq" localSheetId="3">#REF!</definedName>
    <definedName name="aq">#REF!</definedName>
    <definedName name="COMM1" localSheetId="3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3">'[1]1'!#REF!</definedName>
    <definedName name="COMM14">'[1]1'!#REF!</definedName>
    <definedName name="COMM2" localSheetId="3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3">'[1]1'!#REF!</definedName>
    <definedName name="COMM7">'[1]1'!#REF!</definedName>
    <definedName name="COMM8">'[1]1'!$A$1259</definedName>
    <definedName name="COMM9" localSheetId="3">'[1]1'!#REF!</definedName>
    <definedName name="COMM9">'[1]1'!#REF!</definedName>
    <definedName name="Excel_BuiltIn_Print_Area" localSheetId="13">'18'!$A$1:$O$54</definedName>
    <definedName name="Excel_BuiltIn_Print_Area" localSheetId="14">'19'!$A$1:$I$81</definedName>
    <definedName name="Excel_BuiltIn_Print_Area" localSheetId="15">'20-20suite'!$A$1:$H$129</definedName>
    <definedName name="Excel_BuiltIn_Print_Area" localSheetId="3">#REF!</definedName>
    <definedName name="Excel_BuiltIn_Print_Area" localSheetId="6">'7-7suite'!$A$1:$E$104</definedName>
    <definedName name="Excel_BuiltIn_Print_Area">#REF!</definedName>
    <definedName name="Print_Area_MI" localSheetId="3">#REF!</definedName>
    <definedName name="Print_Area_MI">#REF!</definedName>
    <definedName name="rac" localSheetId="3">#REF!</definedName>
    <definedName name="rac">#REF!</definedName>
    <definedName name="_xlnm.Print_Area" localSheetId="13">'18'!$A$1:$O$54</definedName>
    <definedName name="_xlnm.Print_Area" localSheetId="14">'19'!$A$1:$I$85</definedName>
    <definedName name="_xlnm.Print_Area" localSheetId="15">'20-20suite'!$A$1:$F$129</definedName>
    <definedName name="_xlnm.Print_Area" localSheetId="4">'5'!$A$1:$E$74</definedName>
    <definedName name="_xlnm.Print_Area" localSheetId="5">'6'!$A$1:$E$59</definedName>
    <definedName name="_xlnm.Print_Area" localSheetId="6">'7-7suite'!$A$1:$E$104</definedName>
    <definedName name="_xlnm.Print_Area" localSheetId="16">Graph!$H$1:$P$63</definedName>
    <definedName name="Zone_impres_MI" localSheetId="3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9" i="8"/>
  <c r="D9"/>
  <c r="C10"/>
  <c r="C9" s="1"/>
  <c r="C11"/>
  <c r="C12"/>
  <c r="C13"/>
  <c r="B15"/>
  <c r="D15"/>
  <c r="C16"/>
  <c r="C17"/>
  <c r="C18"/>
  <c r="C19"/>
  <c r="C23"/>
  <c r="B26"/>
  <c r="B32" s="1"/>
  <c r="C26"/>
  <c r="D26"/>
  <c r="D32" s="1"/>
  <c r="B10" i="9"/>
  <c r="C10"/>
  <c r="D10"/>
  <c r="B12"/>
  <c r="C12"/>
  <c r="D12"/>
  <c r="B17"/>
  <c r="C17"/>
  <c r="D17"/>
  <c r="B8" i="2"/>
  <c r="C8"/>
  <c r="D8"/>
  <c r="B14"/>
  <c r="C14"/>
  <c r="D14"/>
  <c r="B29"/>
  <c r="C29"/>
  <c r="D29"/>
  <c r="D38" s="1"/>
  <c r="B22" i="11"/>
  <c r="C22"/>
  <c r="D22"/>
  <c r="C18" i="12"/>
  <c r="D18"/>
  <c r="E18"/>
  <c r="B14" i="15"/>
  <c r="C14"/>
  <c r="D14"/>
  <c r="E14"/>
  <c r="B23"/>
  <c r="C23"/>
  <c r="D23"/>
  <c r="E23"/>
  <c r="B32"/>
  <c r="C32"/>
  <c r="D32"/>
  <c r="E32"/>
  <c r="B42"/>
  <c r="C42"/>
  <c r="D42"/>
  <c r="E42"/>
  <c r="B50"/>
  <c r="C50"/>
  <c r="D50"/>
  <c r="E50"/>
  <c r="B76"/>
  <c r="C76"/>
  <c r="D76"/>
  <c r="E76"/>
  <c r="B84"/>
  <c r="C84"/>
  <c r="D84"/>
  <c r="E84"/>
  <c r="B93"/>
  <c r="C93"/>
  <c r="E93"/>
  <c r="B99"/>
  <c r="C99"/>
  <c r="C119" s="1"/>
  <c r="D99"/>
  <c r="E99"/>
  <c r="B106"/>
  <c r="C106"/>
  <c r="E106"/>
  <c r="B111"/>
  <c r="C111"/>
  <c r="E111"/>
  <c r="E119" s="1"/>
  <c r="B116"/>
  <c r="C116"/>
  <c r="E116"/>
  <c r="B119"/>
  <c r="B11" i="3"/>
  <c r="B8" s="1"/>
  <c r="C11"/>
  <c r="C8" s="1"/>
  <c r="D11"/>
  <c r="D8"/>
  <c r="B18"/>
  <c r="C18"/>
  <c r="D18"/>
  <c r="B23"/>
  <c r="C23"/>
  <c r="D23"/>
  <c r="B37"/>
  <c r="C37"/>
  <c r="D37"/>
  <c r="B9" i="4"/>
  <c r="C9"/>
  <c r="D9"/>
  <c r="B34"/>
  <c r="C34"/>
  <c r="D34"/>
  <c r="D49"/>
  <c r="D55" s="1"/>
  <c r="D59" s="1"/>
  <c r="B10" i="5"/>
  <c r="C10"/>
  <c r="D10"/>
  <c r="B23"/>
  <c r="C23"/>
  <c r="D23"/>
  <c r="B32"/>
  <c r="C32"/>
  <c r="D32"/>
  <c r="B37"/>
  <c r="C37"/>
  <c r="D37"/>
  <c r="B45"/>
  <c r="C45"/>
  <c r="D45"/>
  <c r="B8" i="6"/>
  <c r="C8"/>
  <c r="D8"/>
  <c r="B14"/>
  <c r="B96" s="1"/>
  <c r="C14"/>
  <c r="D14"/>
  <c r="B20"/>
  <c r="C20"/>
  <c r="D20"/>
  <c r="B30"/>
  <c r="C30"/>
  <c r="D30"/>
  <c r="B37"/>
  <c r="C37"/>
  <c r="D37"/>
  <c r="B59"/>
  <c r="C59"/>
  <c r="D59"/>
  <c r="B67"/>
  <c r="C67"/>
  <c r="D67"/>
  <c r="B74"/>
  <c r="C74"/>
  <c r="D74"/>
  <c r="B78"/>
  <c r="C78"/>
  <c r="D78"/>
  <c r="B85"/>
  <c r="C85"/>
  <c r="D85"/>
  <c r="B89"/>
  <c r="C89"/>
  <c r="D89"/>
  <c r="B93"/>
  <c r="C93"/>
  <c r="D93"/>
  <c r="B9" i="7"/>
  <c r="B14" s="1"/>
  <c r="C9"/>
  <c r="C14"/>
  <c r="D9"/>
  <c r="D14" s="1"/>
  <c r="B39"/>
  <c r="C39"/>
  <c r="D39"/>
  <c r="C96" i="6" l="1"/>
  <c r="D96"/>
  <c r="C32" i="8"/>
  <c r="C15"/>
  <c r="C9" i="5"/>
  <c r="C8" s="1"/>
  <c r="C53" s="1"/>
  <c r="B9"/>
  <c r="B8" s="1"/>
  <c r="B53" s="1"/>
  <c r="D9"/>
  <c r="D8" s="1"/>
  <c r="D53" s="1"/>
</calcChain>
</file>

<file path=xl/comments1.xml><?xml version="1.0" encoding="utf-8"?>
<comments xmlns="http://schemas.openxmlformats.org/spreadsheetml/2006/main">
  <authors>
    <author xml:space="preserve"> </author>
  </authors>
  <commentList>
    <comment ref="D37" authorId="0">
      <text>
        <r>
          <rPr>
            <b/>
            <sz val="9"/>
            <color indexed="8"/>
            <rFont val="Tahoma"/>
          </rPr>
          <t xml:space="preserve">Najah Elboujdaini:
</t>
        </r>
        <r>
          <rPr>
            <sz val="9"/>
            <color indexed="8"/>
            <rFont val="Tahoma"/>
          </rPr>
          <t>Y compris la station de traitement Oum Azza</t>
        </r>
      </text>
    </comment>
    <comment ref="E37" authorId="0">
      <text>
        <r>
          <rPr>
            <b/>
            <sz val="9"/>
            <color indexed="8"/>
            <rFont val="Tahoma"/>
          </rPr>
          <t xml:space="preserve">Najah Elboujdaini:
</t>
        </r>
        <r>
          <rPr>
            <sz val="9"/>
            <color indexed="8"/>
            <rFont val="Tahoma"/>
          </rPr>
          <t>Y compris la station de traitement Oum Azza</t>
        </r>
      </text>
    </comment>
  </commentList>
</comments>
</file>

<file path=xl/sharedStrings.xml><?xml version="1.0" encoding="utf-8"?>
<sst xmlns="http://schemas.openxmlformats.org/spreadsheetml/2006/main" count="1620" uniqueCount="1170">
  <si>
    <t>الفصل الخامس</t>
  </si>
  <si>
    <t>الطاقة والماء</t>
  </si>
  <si>
    <t xml:space="preserve">CHAPITRE V </t>
  </si>
  <si>
    <t>ENERGIE ET EAU</t>
  </si>
  <si>
    <t xml:space="preserve"> Energie</t>
  </si>
  <si>
    <t>الطاقة</t>
  </si>
  <si>
    <t xml:space="preserve"> 5 - 1 Evolution de la balance énergétique</t>
  </si>
  <si>
    <t>5 - 1  تطور الميزان الطاقي</t>
  </si>
  <si>
    <t xml:space="preserve"> En milliers de T.E.P</t>
  </si>
  <si>
    <t>2019*</t>
  </si>
  <si>
    <r>
      <rPr>
        <b/>
        <sz val="10"/>
        <rFont val="Times New Roman"/>
        <family val="1"/>
      </rPr>
      <t xml:space="preserve"> م2018</t>
    </r>
    <r>
      <rPr>
        <b/>
        <vertAlign val="superscript"/>
        <sz val="10"/>
        <rFont val="Times New Roman"/>
        <family val="1"/>
      </rPr>
      <t>R</t>
    </r>
  </si>
  <si>
    <t>بألف طن مقابل بترول</t>
  </si>
  <si>
    <t xml:space="preserve"> Production </t>
  </si>
  <si>
    <t xml:space="preserve">الإنتاج </t>
  </si>
  <si>
    <t xml:space="preserve">   Pétrole et Gaz naturel</t>
  </si>
  <si>
    <t xml:space="preserve">  النفط و الغاز الطبيعي</t>
  </si>
  <si>
    <t xml:space="preserve">   Electricité Hydraulique</t>
  </si>
  <si>
    <t xml:space="preserve">  الكهرباء من أصل مائي</t>
  </si>
  <si>
    <t xml:space="preserve">   Electricité Eolienne</t>
  </si>
  <si>
    <t xml:space="preserve">  الكهرباء من أصل ريحي</t>
  </si>
  <si>
    <t xml:space="preserve">   Electricité Solaire</t>
  </si>
  <si>
    <t xml:space="preserve">  الكهرباء من أصل شمسي</t>
  </si>
  <si>
    <t xml:space="preserve"> Consommation</t>
  </si>
  <si>
    <t xml:space="preserve">الإستهلاك </t>
  </si>
  <si>
    <t xml:space="preserve">   Produits pétroliers </t>
  </si>
  <si>
    <t xml:space="preserve">  المنتوجات النفطية </t>
  </si>
  <si>
    <t xml:space="preserve">   Charbon (1)</t>
  </si>
  <si>
    <r>
      <rPr>
        <sz val="11"/>
        <rFont val="Times New Roman"/>
        <family val="1"/>
      </rPr>
      <t xml:space="preserve">  الفحم 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</si>
  <si>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   Gaz naturel</t>
  </si>
  <si>
    <t xml:space="preserve">  الغاز الطبيعي </t>
  </si>
  <si>
    <t xml:space="preserve">  Solde d' Echange d'électricité</t>
  </si>
  <si>
    <t xml:space="preserve">  رصيد مبادلات الكهرباء</t>
  </si>
  <si>
    <t xml:space="preserve"> 5 -2 Evolution de la facture énergétique </t>
  </si>
  <si>
    <t>5 - 2 تطور الفاتورة الطاقية</t>
  </si>
  <si>
    <t xml:space="preserve"> En milliards de DH</t>
  </si>
  <si>
    <t>بمليار درهم</t>
  </si>
  <si>
    <t xml:space="preserve"> Total des importations</t>
  </si>
  <si>
    <t>مجموع الواردات</t>
  </si>
  <si>
    <t xml:space="preserve">    Pétrole brut et produits pétroliers</t>
  </si>
  <si>
    <t xml:space="preserve">   البترول والمنتجات النفطية</t>
  </si>
  <si>
    <t xml:space="preserve">    Gaz naturel</t>
  </si>
  <si>
    <t xml:space="preserve">   الغاز الطبيعي</t>
  </si>
  <si>
    <t xml:space="preserve">    Electricité</t>
  </si>
  <si>
    <t xml:space="preserve">   الكهرباء</t>
  </si>
  <si>
    <t xml:space="preserve"> Total des exportations</t>
  </si>
  <si>
    <t>مجموع الصادرات</t>
  </si>
  <si>
    <t xml:space="preserve"> Facture énergétique nette </t>
  </si>
  <si>
    <t>الفاتورة الطاقية الصافية</t>
  </si>
  <si>
    <t xml:space="preserve"> 5 -3  Evolution de l'indice de la production </t>
  </si>
  <si>
    <t xml:space="preserve">5 - 3  تطورالرقم الاستدلالي للإنتاج </t>
  </si>
  <si>
    <t>Base 100 :  2015</t>
  </si>
  <si>
    <t>أساس 100 : 2015</t>
  </si>
  <si>
    <t xml:space="preserve"> Electricité </t>
  </si>
  <si>
    <t>الكهرباء</t>
  </si>
  <si>
    <t xml:space="preserve"> T.E.P : Tonne Equivalent Pétrole soit:</t>
  </si>
  <si>
    <t xml:space="preserve"> ط.م.ب  :طن مقابل بترول</t>
  </si>
  <si>
    <t>الكهرباء        :1  جيجا واط .ساعة  = 0.26  كيلو ط.م.ب</t>
  </si>
  <si>
    <t xml:space="preserve"> Charbon                 : 1 tonne        = 0,66 T.E.P</t>
  </si>
  <si>
    <t>الفحم     : طن واحد                      = 0.66 ط.م.ب</t>
  </si>
  <si>
    <t xml:space="preserve"> Produits pétroliers    : 1 tonne       =1 T.E.P</t>
  </si>
  <si>
    <t xml:space="preserve"> (1) y compris le coke de pétrole</t>
  </si>
  <si>
    <t xml:space="preserve">(1) بما في ذلك كوك البترول </t>
  </si>
  <si>
    <t xml:space="preserve"> Source : Ministère de l'Energie, des Mines et de l'Environnement.</t>
  </si>
  <si>
    <t xml:space="preserve">المصدر : وزارة الطاقة والمعادن والبيئة. </t>
  </si>
  <si>
    <t xml:space="preserve">               Office des changes</t>
  </si>
  <si>
    <t xml:space="preserve">              مكتب الصرف     </t>
  </si>
  <si>
    <t xml:space="preserve">               Haut-Commissariat au plan (Direction de la Statistique).</t>
  </si>
  <si>
    <t xml:space="preserve">                المندوبية السامية للتخطيط ( مديرية الإحصاء).</t>
  </si>
  <si>
    <t xml:space="preserve"> Energie </t>
  </si>
  <si>
    <t xml:space="preserve">الطاقة </t>
  </si>
  <si>
    <t xml:space="preserve"> 5 -4 Evolution de la puissance installée, de la production  </t>
  </si>
  <si>
    <t xml:space="preserve">5 - 4 تطور القدرة المنشأة، إنتاج  </t>
  </si>
  <si>
    <t xml:space="preserve">           d'électricité</t>
  </si>
  <si>
    <t xml:space="preserve">         الطاقة الكهربائية</t>
  </si>
  <si>
    <r>
      <rPr>
        <b/>
        <sz val="10"/>
        <rFont val="Times New Roman"/>
        <family val="1"/>
      </rPr>
      <t xml:space="preserve"> م2017</t>
    </r>
    <r>
      <rPr>
        <b/>
        <vertAlign val="superscript"/>
        <sz val="10"/>
        <rFont val="Times New Roman"/>
        <family val="1"/>
      </rPr>
      <t>R</t>
    </r>
  </si>
  <si>
    <t xml:space="preserve"> Office National de l'Electricité </t>
  </si>
  <si>
    <t>المكتب الوطني للكهرباء</t>
  </si>
  <si>
    <r>
      <rPr>
        <b/>
        <sz val="10"/>
        <rFont val="Times New Roman"/>
        <family val="1"/>
      </rPr>
      <t xml:space="preserve"> Puissances installées </t>
    </r>
    <r>
      <rPr>
        <sz val="10"/>
        <rFont val="Times New Roman"/>
        <family val="1"/>
      </rPr>
      <t>(en Mega Watt)</t>
    </r>
  </si>
  <si>
    <r>
      <rPr>
        <b/>
        <sz val="11"/>
        <rFont val="Times New Roman"/>
        <family val="1"/>
      </rPr>
      <t>القدرات المنشأة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(بميكا واط )</t>
    </r>
  </si>
  <si>
    <t xml:space="preserve">    Hydraulique </t>
  </si>
  <si>
    <t xml:space="preserve">    المائية</t>
  </si>
  <si>
    <t xml:space="preserve">    Thermique </t>
  </si>
  <si>
    <t xml:space="preserve">    الحرارية</t>
  </si>
  <si>
    <t xml:space="preserve">        Charbon vapeur</t>
  </si>
  <si>
    <t xml:space="preserve">          فحم بخاري</t>
  </si>
  <si>
    <t xml:space="preserve">        Fuel vapeur</t>
  </si>
  <si>
    <t xml:space="preserve">          فيول بخاري</t>
  </si>
  <si>
    <t xml:space="preserve">        Turbines à gaz</t>
  </si>
  <si>
    <t xml:space="preserve">         عنفات غازية</t>
  </si>
  <si>
    <t xml:space="preserve">        Diesel</t>
  </si>
  <si>
    <t xml:space="preserve">          ديزل</t>
  </si>
  <si>
    <t xml:space="preserve">        Cycle combiné</t>
  </si>
  <si>
    <t xml:space="preserve">         دورة مزدوجة</t>
  </si>
  <si>
    <t xml:space="preserve">        Gasoil</t>
  </si>
  <si>
    <t xml:space="preserve">         غازوال</t>
  </si>
  <si>
    <t xml:space="preserve">     Eolien</t>
  </si>
  <si>
    <t xml:space="preserve">    الريحية</t>
  </si>
  <si>
    <t xml:space="preserve">       Eolien ONEE</t>
  </si>
  <si>
    <t xml:space="preserve">           ريحية م و ك م ص</t>
  </si>
  <si>
    <t xml:space="preserve">       Eolien des tiers</t>
  </si>
  <si>
    <t xml:space="preserve">           ريحية الغير</t>
  </si>
  <si>
    <t xml:space="preserve">       Eolien IPP</t>
  </si>
  <si>
    <t xml:space="preserve">           ريحية منتج الكهرباء المستقل</t>
  </si>
  <si>
    <t xml:space="preserve">       Eolien loi 13-09</t>
  </si>
  <si>
    <t xml:space="preserve">           ريحية في إطار القانون 13.09 </t>
  </si>
  <si>
    <t xml:space="preserve">      Solaire</t>
  </si>
  <si>
    <t xml:space="preserve">    الشمسية</t>
  </si>
  <si>
    <t xml:space="preserve">         Solaire ONEE</t>
  </si>
  <si>
    <t xml:space="preserve">          شمسية م و ك م ص</t>
  </si>
  <si>
    <t xml:space="preserve">         Solaire MASEN</t>
  </si>
  <si>
    <t xml:space="preserve">          شمسية مازن</t>
  </si>
  <si>
    <t xml:space="preserve"> Principaux  autoproducteurs </t>
  </si>
  <si>
    <t>المنتجين الذاتيين الرئيسين</t>
  </si>
  <si>
    <t xml:space="preserve">   Maroc Phosphore </t>
  </si>
  <si>
    <t xml:space="preserve">  شركة مغرب فوسفور </t>
  </si>
  <si>
    <t xml:space="preserve">   SAMIR</t>
  </si>
  <si>
    <t xml:space="preserve"> سامير </t>
  </si>
  <si>
    <t xml:space="preserve">   Cellulose du Maroc</t>
  </si>
  <si>
    <t xml:space="preserve"> سيليلوز المغرب</t>
  </si>
  <si>
    <t xml:space="preserve">   Lafarge Tétouan</t>
  </si>
  <si>
    <t xml:space="preserve"> لافارج تطوان</t>
  </si>
  <si>
    <t xml:space="preserve">   Indusaha</t>
  </si>
  <si>
    <t xml:space="preserve"> ايندوصاحا</t>
  </si>
  <si>
    <r>
      <rPr>
        <b/>
        <sz val="10"/>
        <rFont val="Times New Roman"/>
        <family val="1"/>
      </rPr>
      <t xml:space="preserve"> Production nette</t>
    </r>
    <r>
      <rPr>
        <sz val="10"/>
        <rFont val="Times New Roman"/>
        <family val="1"/>
      </rPr>
      <t xml:space="preserve"> (en millions de kwh) </t>
    </r>
  </si>
  <si>
    <r>
      <rPr>
        <b/>
        <sz val="11"/>
        <rFont val="Times New Roman"/>
        <family val="1"/>
      </rPr>
      <t xml:space="preserve">الإنتاج الصافي  </t>
    </r>
    <r>
      <rPr>
        <sz val="11"/>
        <rFont val="Times New Roman"/>
        <family val="1"/>
      </rPr>
      <t>(بمليون كيلواط ساعة)</t>
    </r>
  </si>
  <si>
    <t xml:space="preserve">     Thermique (1) </t>
  </si>
  <si>
    <r>
      <rPr>
        <sz val="11"/>
        <rFont val="Times New Roman"/>
        <family val="1"/>
      </rPr>
      <t xml:space="preserve">    الحرارية </t>
    </r>
    <r>
      <rPr>
        <sz val="10"/>
        <rFont val="Times New Roman"/>
        <family val="1"/>
      </rPr>
      <t>(1)</t>
    </r>
  </si>
  <si>
    <t xml:space="preserve">     Hydraulique </t>
  </si>
  <si>
    <t xml:space="preserve">     Eolien (2)</t>
  </si>
  <si>
    <r>
      <rPr>
        <sz val="11"/>
        <rFont val="Times New Roman"/>
        <family val="1"/>
      </rPr>
      <t xml:space="preserve">    الريحية </t>
    </r>
    <r>
      <rPr>
        <sz val="10"/>
        <rFont val="Times New Roman"/>
        <family val="1"/>
      </rPr>
      <t>(2)</t>
    </r>
  </si>
  <si>
    <t xml:space="preserve">     Solaire</t>
  </si>
  <si>
    <t xml:space="preserve"> (1) Y compris Jorf Lasfar, ABM, Tahaddart et SAFIEC</t>
  </si>
  <si>
    <t xml:space="preserve"> (2) Y compris Compagnie Eolienne de Détroit (CED),</t>
  </si>
  <si>
    <t xml:space="preserve">(2) بما في ذلك الشركة الريحية بالمضيق ,الحقول الريحية المنجزة في إطار القانون 13.09 </t>
  </si>
  <si>
    <t xml:space="preserve"> Parc Eolien TAREC, Eolien Loi 13-09 et Eolien via réseau clients</t>
  </si>
  <si>
    <t xml:space="preserve">    و كذا الإنتاج الريحي الذي يتم تصريفه عبر شبكة الزبناء</t>
  </si>
  <si>
    <t xml:space="preserve"> Source :  Office National de l'Electricité et de l'Eau Potable.</t>
  </si>
  <si>
    <t>المصدر :  المكتب الوطني للكهرباء والماء الصالح للشرب.</t>
  </si>
  <si>
    <t xml:space="preserve"> 5 -5 Evolution de la production nette d'électricité           </t>
  </si>
  <si>
    <t xml:space="preserve">5 -5 تطور الإنتاج الصافي للكهرباء </t>
  </si>
  <si>
    <t xml:space="preserve">          de l'Office National de l'Electricité</t>
  </si>
  <si>
    <t xml:space="preserve">         للمكتب الوطني للكهرباء والماء </t>
  </si>
  <si>
    <t xml:space="preserve">          et de l'Eau Potable</t>
  </si>
  <si>
    <t xml:space="preserve">         الصالح للشرب</t>
  </si>
  <si>
    <t>En millions de Kilwatt-heure (Kwh)</t>
  </si>
  <si>
    <t>بمليون كيلواط ساعة (ك.و.س)</t>
  </si>
  <si>
    <t xml:space="preserve"> Usines hydrauliques </t>
  </si>
  <si>
    <t xml:space="preserve">المعامل المائية </t>
  </si>
  <si>
    <t xml:space="preserve">   Afourer </t>
  </si>
  <si>
    <t xml:space="preserve">  أفورار</t>
  </si>
  <si>
    <t xml:space="preserve">   STEP Afourer</t>
  </si>
  <si>
    <t xml:space="preserve">  محطة تنقيل الطاقة عن طريق الضخ  أفورار                                   </t>
  </si>
  <si>
    <t xml:space="preserve">   Al Massira </t>
  </si>
  <si>
    <t xml:space="preserve">  المسيرة</t>
  </si>
  <si>
    <t xml:space="preserve">   Al Wahda</t>
  </si>
  <si>
    <t xml:space="preserve">  الوحدة</t>
  </si>
  <si>
    <t xml:space="preserve">   Allal El Fassi</t>
  </si>
  <si>
    <t xml:space="preserve">  علال الفاسي</t>
  </si>
  <si>
    <t xml:space="preserve">   Bine El Ouidane </t>
  </si>
  <si>
    <t xml:space="preserve">  بين الويدان</t>
  </si>
  <si>
    <t xml:space="preserve">   Bou Areg </t>
  </si>
  <si>
    <t xml:space="preserve">  بوعرق</t>
  </si>
  <si>
    <t xml:space="preserve">   Daourat </t>
  </si>
  <si>
    <t xml:space="preserve">  الدورات</t>
  </si>
  <si>
    <t xml:space="preserve">   El Kansera </t>
  </si>
  <si>
    <t xml:space="preserve">  القنصرة</t>
  </si>
  <si>
    <t xml:space="preserve">   Hassan 1er</t>
  </si>
  <si>
    <t xml:space="preserve">  الحسن الأول</t>
  </si>
  <si>
    <t xml:space="preserve">   Idriss 1er </t>
  </si>
  <si>
    <t xml:space="preserve">  إدريس الأول</t>
  </si>
  <si>
    <t xml:space="preserve">   Imfout </t>
  </si>
  <si>
    <t xml:space="preserve">  إيمفوت</t>
  </si>
  <si>
    <t xml:space="preserve">   Lalla Takerkoust </t>
  </si>
  <si>
    <t xml:space="preserve">  للاتكركوست</t>
  </si>
  <si>
    <t xml:space="preserve">   Mansour Eddahbi </t>
  </si>
  <si>
    <t xml:space="preserve">  المنصور الذهبي</t>
  </si>
  <si>
    <t xml:space="preserve">   Mohammed El khamis </t>
  </si>
  <si>
    <t xml:space="preserve">  محمد الخامس</t>
  </si>
  <si>
    <t xml:space="preserve">   Moulay Youssef </t>
  </si>
  <si>
    <t xml:space="preserve">  مولاي يوسف</t>
  </si>
  <si>
    <t xml:space="preserve">   Oued El makhazine </t>
  </si>
  <si>
    <t xml:space="preserve">  وادي المخازن</t>
  </si>
  <si>
    <t xml:space="preserve">   Oued Lau</t>
  </si>
  <si>
    <t xml:space="preserve">  وادي لاو</t>
  </si>
  <si>
    <t xml:space="preserve">   Ahmed Al Hansali</t>
  </si>
  <si>
    <t xml:space="preserve">  أحمد الحنصالي</t>
  </si>
  <si>
    <t xml:space="preserve">   Ait Messaoud</t>
  </si>
  <si>
    <t xml:space="preserve">  أيت مسعود</t>
  </si>
  <si>
    <t xml:space="preserve">   El Borj</t>
  </si>
  <si>
    <t xml:space="preserve">  البرج</t>
  </si>
  <si>
    <t xml:space="preserve">   Tanafnit</t>
  </si>
  <si>
    <t xml:space="preserve">  تنافنيت</t>
  </si>
  <si>
    <t xml:space="preserve">   Autres usines</t>
  </si>
  <si>
    <t xml:space="preserve">  معامل أخرى</t>
  </si>
  <si>
    <t xml:space="preserve"> Centrales thermiques </t>
  </si>
  <si>
    <t>المحطات الحرارية</t>
  </si>
  <si>
    <t xml:space="preserve">   Agadir </t>
  </si>
  <si>
    <t xml:space="preserve"> -</t>
  </si>
  <si>
    <t xml:space="preserve">  أكادير</t>
  </si>
  <si>
    <t xml:space="preserve">   Jerada </t>
  </si>
  <si>
    <t xml:space="preserve">  جرادة </t>
  </si>
  <si>
    <t xml:space="preserve">   Kénitra </t>
  </si>
  <si>
    <t xml:space="preserve">  القنيطرة </t>
  </si>
  <si>
    <t xml:space="preserve">   Laâyoune </t>
  </si>
  <si>
    <t xml:space="preserve">  العيون</t>
  </si>
  <si>
    <t xml:space="preserve">   Mohammadia</t>
  </si>
  <si>
    <t xml:space="preserve">  المحمدية </t>
  </si>
  <si>
    <t xml:space="preserve">   Tan-Tan</t>
  </si>
  <si>
    <t xml:space="preserve">  طانطان</t>
  </si>
  <si>
    <t xml:space="preserve">   Tanger </t>
  </si>
  <si>
    <t xml:space="preserve">  طنجة</t>
  </si>
  <si>
    <t xml:space="preserve">   Tétouan </t>
  </si>
  <si>
    <t xml:space="preserve">  تطوان</t>
  </si>
  <si>
    <t xml:space="preserve">   Tit Mellil</t>
  </si>
  <si>
    <t xml:space="preserve">  تيط مليل</t>
  </si>
  <si>
    <t xml:space="preserve">   Es-Smara, Boujdour et Tarfaya</t>
  </si>
  <si>
    <t xml:space="preserve">  السمارة, بوجدور و طرفاية</t>
  </si>
  <si>
    <t xml:space="preserve">   Ain Beni Mathar</t>
  </si>
  <si>
    <t xml:space="preserve">  عين بني مطهر</t>
  </si>
  <si>
    <t xml:space="preserve">   Usines autonomes (thermiques)</t>
  </si>
  <si>
    <r>
      <rPr>
        <sz val="11"/>
        <rFont val="Times New Roman"/>
        <family val="1"/>
      </rPr>
      <t xml:space="preserve">  معامل مستقلة </t>
    </r>
    <r>
      <rPr>
        <sz val="10"/>
        <rFont val="Times New Roman"/>
        <family val="1"/>
      </rPr>
      <t>(حرارية)</t>
    </r>
  </si>
  <si>
    <t xml:space="preserve"> Parc eolien O.N.E.E</t>
  </si>
  <si>
    <t>المحطة الريحية م. و. ك.م</t>
  </si>
  <si>
    <t xml:space="preserve"> Solaire O.N.E.E</t>
  </si>
  <si>
    <t xml:space="preserve">المحطات الشمسية م. و.ك.م.ص.ش </t>
  </si>
  <si>
    <t xml:space="preserve"> Total O.N.E.E</t>
  </si>
  <si>
    <t xml:space="preserve">مجموع المكتب الوطني للكهرباء والماء الصالح للشرب </t>
  </si>
  <si>
    <r>
      <rPr>
        <b/>
        <sz val="10"/>
        <rFont val="Times New Roman"/>
        <family val="1"/>
      </rPr>
      <t xml:space="preserve"> Production concessionnelle </t>
    </r>
    <r>
      <rPr>
        <sz val="10"/>
        <rFont val="Times New Roman"/>
        <family val="1"/>
      </rPr>
      <t>(1)</t>
    </r>
  </si>
  <si>
    <r>
      <rPr>
        <b/>
        <sz val="11"/>
        <rFont val="Times New Roman"/>
        <family val="1"/>
      </rPr>
      <t xml:space="preserve">انتاج ذو إمتياز </t>
    </r>
    <r>
      <rPr>
        <sz val="10"/>
        <rFont val="Times New Roman"/>
        <family val="1"/>
      </rPr>
      <t>(1)</t>
    </r>
  </si>
  <si>
    <r>
      <rPr>
        <b/>
        <sz val="10"/>
        <rFont val="Times New Roman"/>
        <family val="1"/>
      </rPr>
      <t xml:space="preserve"> Apport des tiers </t>
    </r>
    <r>
      <rPr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</si>
  <si>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rPr>
        <b/>
        <sz val="11"/>
        <rFont val="Times New Roman"/>
        <family val="1"/>
      </rPr>
      <t xml:space="preserve">إمدادات الغير </t>
    </r>
    <r>
      <rPr>
        <sz val="10"/>
        <rFont val="Times New Roman"/>
        <family val="1"/>
      </rPr>
      <t>(2)</t>
    </r>
  </si>
  <si>
    <t xml:space="preserve"> Auxiliaires centrales THT/HT pompés du réseau  </t>
  </si>
  <si>
    <t xml:space="preserve">استهلاك المحطات للجهد الجد عالي والعالي المضخة من  </t>
  </si>
  <si>
    <t xml:space="preserve">   + STEP absorbée par le pompage</t>
  </si>
  <si>
    <t xml:space="preserve"> الشبكة الوطنية + محطة تحويل الطاقة عبر الضخ</t>
  </si>
  <si>
    <t xml:space="preserve"> Energie nette appelée </t>
  </si>
  <si>
    <t xml:space="preserve">الطاقة الصافية المطلوبة </t>
  </si>
  <si>
    <t xml:space="preserve"> Eolien via réseau clients</t>
  </si>
  <si>
    <t>الإنتاج الريحي عبر شبكة الزبناء</t>
  </si>
  <si>
    <t xml:space="preserve"> Energie nette appelée +Eolien via réseau clients</t>
  </si>
  <si>
    <t>الطاقة الصافية المطلوبة بما في ذلك الريحية عبر شبكة الزبناء</t>
  </si>
  <si>
    <t>O.N.E.E. : Office National de l'Electricité et de l'Eau potable.</t>
  </si>
  <si>
    <t>STEP : Station de Transfèrt d'Energie par Ponpage.</t>
  </si>
  <si>
    <t>THT: Très Haute Tension    HT : Haut Tension</t>
  </si>
  <si>
    <t xml:space="preserve"> (1) Jorf Lasfar (J.L.E.C) et Parc Eolien (C.E.D) et Tahaddart(EET) et Parc Eolien TAREC</t>
  </si>
  <si>
    <t>(1)  الجرف الأصفر والشركة الريحية للمضيق وتهدارت و المحطة الريحية لطرفاية</t>
  </si>
  <si>
    <t xml:space="preserve"> (2) Il s'agit des apports de Maroc phosphore, et du  Maroc chimie et d'autres sociétés</t>
  </si>
  <si>
    <t>(2)  يتعلق الأمر بإمدادات مغرب فوسفور ومغرب كيمياء وشركات أخرى</t>
  </si>
  <si>
    <t xml:space="preserve">     et le solde des échanges avec l'Algérie et l'Espagne</t>
  </si>
  <si>
    <t xml:space="preserve">       و رصيد المبادلات مع الجزائر وإسبانيا</t>
  </si>
  <si>
    <t>5 -6 Consommation d'énergie électrique</t>
  </si>
  <si>
    <t xml:space="preserve">5 -6  استهلاك الطاقة الكهربائية </t>
  </si>
  <si>
    <t xml:space="preserve">         selon les branches d'activité économique </t>
  </si>
  <si>
    <r>
      <rPr>
        <sz val="16"/>
        <rFont val="Times New Roman"/>
        <family val="1"/>
      </rPr>
      <t xml:space="preserve">          </t>
    </r>
    <r>
      <rPr>
        <b/>
        <sz val="16"/>
        <rFont val="Times New Roman"/>
        <family val="1"/>
      </rPr>
      <t>حسب فروع النشاط الإقتصادي</t>
    </r>
    <r>
      <rPr>
        <sz val="16"/>
        <rFont val="Times New Roman"/>
        <family val="1"/>
      </rPr>
      <t xml:space="preserve"> </t>
    </r>
  </si>
  <si>
    <t>En millions de Kwh</t>
  </si>
  <si>
    <t>بمليون ك.و.س</t>
  </si>
  <si>
    <t>Ventes aux clients directs de l'O.N.E.E.</t>
  </si>
  <si>
    <t>Haute et Moyenne tension</t>
  </si>
  <si>
    <t>الضغط العالي والمتوسط</t>
  </si>
  <si>
    <t xml:space="preserve">  Industrie</t>
  </si>
  <si>
    <t xml:space="preserve">  الصـنـاعـة</t>
  </si>
  <si>
    <t xml:space="preserve">     Transformation</t>
  </si>
  <si>
    <t xml:space="preserve">    التحويل</t>
  </si>
  <si>
    <t xml:space="preserve">     Bâtiment</t>
  </si>
  <si>
    <t xml:space="preserve">    الأشغال العمومية</t>
  </si>
  <si>
    <t xml:space="preserve">     Chimie</t>
  </si>
  <si>
    <t xml:space="preserve">    الكيمياء</t>
  </si>
  <si>
    <t xml:space="preserve">     Construction</t>
  </si>
  <si>
    <t xml:space="preserve">    البناء</t>
  </si>
  <si>
    <t xml:space="preserve">     Agroalimentaire</t>
  </si>
  <si>
    <t xml:space="preserve">    الفلاحة الغذائية</t>
  </si>
  <si>
    <t xml:space="preserve">     Bois et Papier</t>
  </si>
  <si>
    <t xml:space="preserve">    الخشب والورق</t>
  </si>
  <si>
    <t xml:space="preserve">     Textile</t>
  </si>
  <si>
    <t xml:space="preserve">    النسيج</t>
  </si>
  <si>
    <t xml:space="preserve">     Mines</t>
  </si>
  <si>
    <t xml:space="preserve">    المعادن</t>
  </si>
  <si>
    <t xml:space="preserve">     Electricité et Eau</t>
  </si>
  <si>
    <t xml:space="preserve">    الكهرباء والماء</t>
  </si>
  <si>
    <t xml:space="preserve">     Autres industries</t>
  </si>
  <si>
    <t xml:space="preserve">    صناعات اخرى</t>
  </si>
  <si>
    <t xml:space="preserve">     Production</t>
  </si>
  <si>
    <t xml:space="preserve">    الإنتاج</t>
  </si>
  <si>
    <t xml:space="preserve">     Combustible</t>
  </si>
  <si>
    <t xml:space="preserve">    المحروقـات</t>
  </si>
  <si>
    <t xml:space="preserve">  Tertiaire</t>
  </si>
  <si>
    <t xml:space="preserve">  القطاع الثـلاثـي</t>
  </si>
  <si>
    <t xml:space="preserve">     Immobilier</t>
  </si>
  <si>
    <t xml:space="preserve">    العقـار</t>
  </si>
  <si>
    <t xml:space="preserve">     Commerce</t>
  </si>
  <si>
    <t xml:space="preserve">    التجارة</t>
  </si>
  <si>
    <t xml:space="preserve">     Transport</t>
  </si>
  <si>
    <t xml:space="preserve">    النـقل</t>
  </si>
  <si>
    <t xml:space="preserve">     Enseignement</t>
  </si>
  <si>
    <t xml:space="preserve">    التعليم</t>
  </si>
  <si>
    <t xml:space="preserve">     Hôtellerie</t>
  </si>
  <si>
    <t xml:space="preserve">    الفنادق</t>
  </si>
  <si>
    <t xml:space="preserve">     Autres services</t>
  </si>
  <si>
    <t xml:space="preserve">    خدمـات أخـرى</t>
  </si>
  <si>
    <t xml:space="preserve">     Santé et Hygiène</t>
  </si>
  <si>
    <t xml:space="preserve">    الصحة والوقاية</t>
  </si>
  <si>
    <t xml:space="preserve">     Télécommunication</t>
  </si>
  <si>
    <t xml:space="preserve">    المواصلات السلكية</t>
  </si>
  <si>
    <t xml:space="preserve">  Agriculture</t>
  </si>
  <si>
    <t xml:space="preserve">  الفـلاحـة</t>
  </si>
  <si>
    <t xml:space="preserve">     Elevage</t>
  </si>
  <si>
    <t xml:space="preserve">    تربية الماشية</t>
  </si>
  <si>
    <t xml:space="preserve">     Culture</t>
  </si>
  <si>
    <t xml:space="preserve">    الزراعـة</t>
  </si>
  <si>
    <t xml:space="preserve">     Activité annexe agriculture</t>
  </si>
  <si>
    <t xml:space="preserve">    أنشطة متعلقة بالفلاحة</t>
  </si>
  <si>
    <t xml:space="preserve">     Pêche</t>
  </si>
  <si>
    <t xml:space="preserve">    الصيد</t>
  </si>
  <si>
    <t xml:space="preserve">  Administratif</t>
  </si>
  <si>
    <t xml:space="preserve">  الإدارة</t>
  </si>
  <si>
    <t xml:space="preserve">      Enseignement</t>
  </si>
  <si>
    <t xml:space="preserve">      Autres services</t>
  </si>
  <si>
    <t xml:space="preserve">    خدمات اخرى</t>
  </si>
  <si>
    <t xml:space="preserve">      Santé et Hygiène</t>
  </si>
  <si>
    <t xml:space="preserve">    الصحة و الوقاية</t>
  </si>
  <si>
    <t xml:space="preserve">      Sûreté</t>
  </si>
  <si>
    <t xml:space="preserve">    الأمـن</t>
  </si>
  <si>
    <t xml:space="preserve">      Collectivités Locales</t>
  </si>
  <si>
    <t xml:space="preserve">    الجما عات المحلية</t>
  </si>
  <si>
    <t xml:space="preserve">      Ministères</t>
  </si>
  <si>
    <t xml:space="preserve">    الوزارات</t>
  </si>
  <si>
    <t xml:space="preserve">  Autres secteurs</t>
  </si>
  <si>
    <t xml:space="preserve"> قطاعات أخرى</t>
  </si>
  <si>
    <t>Basse Tension</t>
  </si>
  <si>
    <t>الضغط المنخفظ</t>
  </si>
  <si>
    <t xml:space="preserve">     Ménages</t>
  </si>
  <si>
    <t xml:space="preserve">  إنارة المنازل</t>
  </si>
  <si>
    <t xml:space="preserve">     Eclairage Patenté</t>
  </si>
  <si>
    <t xml:space="preserve">  إنارة خاضعة للضريبة</t>
  </si>
  <si>
    <t xml:space="preserve">     Eclairage Administratif</t>
  </si>
  <si>
    <t xml:space="preserve">  إنارة إدارية</t>
  </si>
  <si>
    <t xml:space="preserve">     Eclairage Public</t>
  </si>
  <si>
    <t xml:space="preserve">  إنارة عمومية</t>
  </si>
  <si>
    <t xml:space="preserve">     Force Motrice Industrielle</t>
  </si>
  <si>
    <t xml:space="preserve">  قوة محركة صناعية</t>
  </si>
  <si>
    <t xml:space="preserve">     Force Motrice Agricole</t>
  </si>
  <si>
    <t xml:space="preserve">  قوة محركة فلاحية</t>
  </si>
  <si>
    <t xml:space="preserve"> Ventes Totales aux distributeurs</t>
  </si>
  <si>
    <t>مجموع المبيعات للموزعين</t>
  </si>
  <si>
    <t xml:space="preserve"> Total de la consommation</t>
  </si>
  <si>
    <t>مجموع الا ستهلا ك</t>
  </si>
  <si>
    <t xml:space="preserve">  5 -7 Ventes d'électricité selon </t>
  </si>
  <si>
    <r>
      <rPr>
        <b/>
        <sz val="14"/>
        <rFont val="Times New Roman"/>
        <family val="1"/>
      </rPr>
      <t xml:space="preserve">5 -7 </t>
    </r>
    <r>
      <rPr>
        <b/>
        <sz val="16"/>
        <rFont val="Times New Roman"/>
        <family val="1"/>
      </rPr>
      <t xml:space="preserve">مبيعات الطاقة الكهربائية </t>
    </r>
  </si>
  <si>
    <r>
      <rPr>
        <sz val="10"/>
        <rFont val="Times New Roman"/>
        <family val="1"/>
      </rPr>
      <t xml:space="preserve">              </t>
    </r>
    <r>
      <rPr>
        <b/>
        <sz val="14"/>
        <rFont val="Times New Roman"/>
        <family val="1"/>
      </rPr>
      <t xml:space="preserve"> les provinces et préfectures</t>
    </r>
  </si>
  <si>
    <t xml:space="preserve">         حسب الأقاليم والعمالات</t>
  </si>
  <si>
    <t>Tanger - Tétouan - Al Hoceima</t>
  </si>
  <si>
    <t>طنجة ــ تطوان- الحسيمة</t>
  </si>
  <si>
    <t xml:space="preserve">Al Hoceima </t>
  </si>
  <si>
    <t xml:space="preserve">  الحسيمة</t>
  </si>
  <si>
    <t>Chefchaouen</t>
  </si>
  <si>
    <t xml:space="preserve">  شفشاون</t>
  </si>
  <si>
    <t>Larache</t>
  </si>
  <si>
    <t xml:space="preserve">  العرائش</t>
  </si>
  <si>
    <t>Tanger-Assilah</t>
  </si>
  <si>
    <t xml:space="preserve">  طنجة </t>
  </si>
  <si>
    <t>Tétouan</t>
  </si>
  <si>
    <t>L'Oriental</t>
  </si>
  <si>
    <t>الشرق</t>
  </si>
  <si>
    <t xml:space="preserve">Berkane-Taourirt </t>
  </si>
  <si>
    <t xml:space="preserve">  بركان ــ تاوريرت</t>
  </si>
  <si>
    <t xml:space="preserve">Figuig </t>
  </si>
  <si>
    <t xml:space="preserve">  فكيك</t>
  </si>
  <si>
    <t xml:space="preserve">Jerada </t>
  </si>
  <si>
    <t xml:space="preserve">  جرادة</t>
  </si>
  <si>
    <t xml:space="preserve">Nador </t>
  </si>
  <si>
    <t xml:space="preserve">  الناضور</t>
  </si>
  <si>
    <t xml:space="preserve">Oujda-Angad </t>
  </si>
  <si>
    <t xml:space="preserve"> وجدة - أنجاد</t>
  </si>
  <si>
    <t>Fès - Meknès</t>
  </si>
  <si>
    <t>فاس ــ مكناس</t>
  </si>
  <si>
    <t>Meknès</t>
  </si>
  <si>
    <t xml:space="preserve">  مكناس </t>
  </si>
  <si>
    <t xml:space="preserve">Boulemane </t>
  </si>
  <si>
    <t xml:space="preserve">  بولمان</t>
  </si>
  <si>
    <t xml:space="preserve">El Hajeb </t>
  </si>
  <si>
    <t xml:space="preserve">  الحاجب</t>
  </si>
  <si>
    <t>Fès</t>
  </si>
  <si>
    <t xml:space="preserve">  فاس </t>
  </si>
  <si>
    <t xml:space="preserve">Ifrane </t>
  </si>
  <si>
    <t xml:space="preserve">  يفرن</t>
  </si>
  <si>
    <t>Sefrou</t>
  </si>
  <si>
    <t xml:space="preserve">  صفرو</t>
  </si>
  <si>
    <t>Taounate</t>
  </si>
  <si>
    <t xml:space="preserve">  تاونات</t>
  </si>
  <si>
    <t>Taza</t>
  </si>
  <si>
    <t xml:space="preserve">  تازة</t>
  </si>
  <si>
    <t xml:space="preserve">Moulay Yacoub </t>
  </si>
  <si>
    <t xml:space="preserve">  زواغة ــ مولاي يعقوب</t>
  </si>
  <si>
    <t xml:space="preserve">Rabat - Salé - Kénitra </t>
  </si>
  <si>
    <t>الرباط ــ سـلا ــ القنيطرة</t>
  </si>
  <si>
    <t xml:space="preserve">Kénitra </t>
  </si>
  <si>
    <t xml:space="preserve">  القنيطرة</t>
  </si>
  <si>
    <t xml:space="preserve">Khémisset </t>
  </si>
  <si>
    <t xml:space="preserve">  الخميسات</t>
  </si>
  <si>
    <t xml:space="preserve">Rabat </t>
  </si>
  <si>
    <t xml:space="preserve">  الرباط</t>
  </si>
  <si>
    <t>Salé</t>
  </si>
  <si>
    <t xml:space="preserve">   سـلا </t>
  </si>
  <si>
    <t xml:space="preserve">Sidi Kacem </t>
  </si>
  <si>
    <t xml:space="preserve">  سيدي قاسم</t>
  </si>
  <si>
    <t xml:space="preserve">Skhirate-Témara </t>
  </si>
  <si>
    <t xml:space="preserve">  الصخيرات ــ تمارة</t>
  </si>
  <si>
    <t xml:space="preserve">Béni  Mellal - Khénifra </t>
  </si>
  <si>
    <t xml:space="preserve">  بني ملال- خنيفرة</t>
  </si>
  <si>
    <t>Azilal</t>
  </si>
  <si>
    <t xml:space="preserve">  أزيلال</t>
  </si>
  <si>
    <t>Béni  Mellal</t>
  </si>
  <si>
    <t xml:space="preserve">  بني ملال</t>
  </si>
  <si>
    <t xml:space="preserve">Khénifra </t>
  </si>
  <si>
    <t xml:space="preserve">  خنيفرة</t>
  </si>
  <si>
    <t xml:space="preserve">Khouribga </t>
  </si>
  <si>
    <t xml:space="preserve">  خريبكة</t>
  </si>
  <si>
    <r>
      <rPr>
        <b/>
        <sz val="14"/>
        <rFont val="Times New Roman"/>
        <family val="1"/>
      </rPr>
      <t>5 - 7</t>
    </r>
    <r>
      <rPr>
        <b/>
        <sz val="16"/>
        <rFont val="Times New Roman"/>
        <family val="1"/>
      </rPr>
      <t xml:space="preserve"> مبيعات الطاقة الكهربائية </t>
    </r>
  </si>
  <si>
    <r>
      <rPr>
        <sz val="10"/>
        <rFont val="Times New Roman"/>
        <family val="1"/>
      </rPr>
      <t xml:space="preserve">              </t>
    </r>
    <r>
      <rPr>
        <b/>
        <sz val="14"/>
        <rFont val="Times New Roman"/>
        <family val="1"/>
      </rPr>
      <t xml:space="preserve"> les provinces et préfectures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</si>
  <si>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rPr>
        <b/>
        <sz val="16"/>
        <rFont val="Times New Roman"/>
        <family val="1"/>
      </rPr>
      <t xml:space="preserve">         حسب الأقاليم والعمالات </t>
    </r>
    <r>
      <rPr>
        <sz val="10"/>
        <rFont val="Times New Roman"/>
        <family val="1"/>
      </rPr>
      <t>(تابع)</t>
    </r>
  </si>
  <si>
    <t>Casablanca- Settat</t>
  </si>
  <si>
    <t>الدارالبيضاء -سطات</t>
  </si>
  <si>
    <t xml:space="preserve">Benslimane </t>
  </si>
  <si>
    <t xml:space="preserve">  ابن سليمان</t>
  </si>
  <si>
    <t xml:space="preserve">Casablanca </t>
  </si>
  <si>
    <t xml:space="preserve">  الدارالبيضاء </t>
  </si>
  <si>
    <t>El Jadida</t>
  </si>
  <si>
    <t xml:space="preserve">  الجديدة</t>
  </si>
  <si>
    <t>Médiouna</t>
  </si>
  <si>
    <t xml:space="preserve">  مديونة</t>
  </si>
  <si>
    <t xml:space="preserve">Mohammadia </t>
  </si>
  <si>
    <t xml:space="preserve">  المحمدية</t>
  </si>
  <si>
    <t>Nouaceur</t>
  </si>
  <si>
    <t xml:space="preserve">  النواصر</t>
  </si>
  <si>
    <t xml:space="preserve">Settat </t>
  </si>
  <si>
    <t xml:space="preserve">  سطات</t>
  </si>
  <si>
    <t>Marrakech - Safi</t>
  </si>
  <si>
    <t>مراكش- أسفي</t>
  </si>
  <si>
    <t xml:space="preserve">Al Haouz </t>
  </si>
  <si>
    <t xml:space="preserve">  الحوز</t>
  </si>
  <si>
    <t xml:space="preserve">Chichaoua </t>
  </si>
  <si>
    <t xml:space="preserve">  شيشاوة</t>
  </si>
  <si>
    <t xml:space="preserve">El Kelâa des Sraghna </t>
  </si>
  <si>
    <t xml:space="preserve">  قلعة السراغنة</t>
  </si>
  <si>
    <t xml:space="preserve">Essaouira </t>
  </si>
  <si>
    <t xml:space="preserve">  الصويرة</t>
  </si>
  <si>
    <t>Marrakech</t>
  </si>
  <si>
    <t xml:space="preserve">  مراكش </t>
  </si>
  <si>
    <t>Safi</t>
  </si>
  <si>
    <t xml:space="preserve">  آسفي</t>
  </si>
  <si>
    <t>Drâa- Tafilalet</t>
  </si>
  <si>
    <t>درعة- تافيلالت</t>
  </si>
  <si>
    <t xml:space="preserve">Errachidia </t>
  </si>
  <si>
    <t xml:space="preserve">  الرشيدية</t>
  </si>
  <si>
    <t xml:space="preserve">Ouarzazate </t>
  </si>
  <si>
    <t xml:space="preserve">  ورزازات</t>
  </si>
  <si>
    <t>Zagora</t>
  </si>
  <si>
    <t xml:space="preserve">  زاكورة</t>
  </si>
  <si>
    <t xml:space="preserve">Souss - Massa </t>
  </si>
  <si>
    <t xml:space="preserve">سوس ــ ماسة </t>
  </si>
  <si>
    <t xml:space="preserve">Agadir-Ida-Ou-Tanane </t>
  </si>
  <si>
    <t xml:space="preserve">  أكاديرــ إداوتنان</t>
  </si>
  <si>
    <t xml:space="preserve">Chtouka-Aït Baha </t>
  </si>
  <si>
    <t xml:space="preserve">  اشتوكة ــ أيت باها</t>
  </si>
  <si>
    <t xml:space="preserve">Inezgane-Aït Melloul </t>
  </si>
  <si>
    <t xml:space="preserve">  إنزكان ــ أيت ملول</t>
  </si>
  <si>
    <t>Taroudannt</t>
  </si>
  <si>
    <t xml:space="preserve">  تارودانت</t>
  </si>
  <si>
    <t>Tata</t>
  </si>
  <si>
    <t xml:space="preserve">  طاطا</t>
  </si>
  <si>
    <t xml:space="preserve">Tiznit </t>
  </si>
  <si>
    <t xml:space="preserve">  تيزنيت</t>
  </si>
  <si>
    <t>Guelmim - Oued Noun</t>
  </si>
  <si>
    <t>كلميم- واد نون</t>
  </si>
  <si>
    <t>Assa-Zag</t>
  </si>
  <si>
    <t xml:space="preserve">  أسا ــ الزاك</t>
  </si>
  <si>
    <t>Guelmim</t>
  </si>
  <si>
    <t xml:space="preserve">  كلميم </t>
  </si>
  <si>
    <t>Tan-Tan</t>
  </si>
  <si>
    <t xml:space="preserve">  طان طان</t>
  </si>
  <si>
    <t>Laâyoune - Sakia El Hamra</t>
  </si>
  <si>
    <t>العيون ــ الساقية الحمراء</t>
  </si>
  <si>
    <t>Boujdour</t>
  </si>
  <si>
    <t xml:space="preserve">  بوجدور </t>
  </si>
  <si>
    <t>Es-Semara</t>
  </si>
  <si>
    <t xml:space="preserve">  السمارة</t>
  </si>
  <si>
    <t>Laâyoune</t>
  </si>
  <si>
    <t xml:space="preserve">  العيون </t>
  </si>
  <si>
    <t xml:space="preserve">Dakhla - Oued Ed-Dahab </t>
  </si>
  <si>
    <t xml:space="preserve"> الداخلة - وادي الذهب </t>
  </si>
  <si>
    <t>Oued Ed-Dahab</t>
  </si>
  <si>
    <t xml:space="preserve">  وادي الذهب </t>
  </si>
  <si>
    <t>Total</t>
  </si>
  <si>
    <t>المجموع</t>
  </si>
  <si>
    <t>5 -8 Ventes par catégorie de clients</t>
  </si>
  <si>
    <t>5 -8  المبيعات حسب فئة العملاء</t>
  </si>
  <si>
    <t>en GWH</t>
  </si>
  <si>
    <t>بجيغاواط ساعة</t>
  </si>
  <si>
    <t xml:space="preserve">Distributeurs </t>
  </si>
  <si>
    <t>الموزعون</t>
  </si>
  <si>
    <t xml:space="preserve">Clients THT-HT </t>
  </si>
  <si>
    <t>زبناء الجهد المرتفع جدا والجهد المرتفع</t>
  </si>
  <si>
    <t>Distribution ONEE</t>
  </si>
  <si>
    <t>توزيع م و م ص ش</t>
  </si>
  <si>
    <t xml:space="preserve">    Clients MT </t>
  </si>
  <si>
    <t xml:space="preserve">     زبناء الجهد المتوسط</t>
  </si>
  <si>
    <t xml:space="preserve">    Clients BT </t>
  </si>
  <si>
    <t xml:space="preserve">     زبناء  الجهد المنخفض </t>
  </si>
  <si>
    <t xml:space="preserve"> 5 -9 ventes aux Distributeurs</t>
  </si>
  <si>
    <t>5 - 9 المبيعات للموزعين</t>
  </si>
  <si>
    <t>Lydec casablanca</t>
  </si>
  <si>
    <t>ليدك الدار البيضاء</t>
  </si>
  <si>
    <t xml:space="preserve">Redal rabat </t>
  </si>
  <si>
    <t>ريضال الرباط</t>
  </si>
  <si>
    <t xml:space="preserve">Amendis tanger </t>
  </si>
  <si>
    <t>أمانديس طنجة</t>
  </si>
  <si>
    <t xml:space="preserve">Radeema marrakech  </t>
  </si>
  <si>
    <t>راديما مراكش</t>
  </si>
  <si>
    <t xml:space="preserve">Radeef fés  </t>
  </si>
  <si>
    <t>رديف فاس</t>
  </si>
  <si>
    <t xml:space="preserve">Amendis tétouan  </t>
  </si>
  <si>
    <t>أمانديس تطوان</t>
  </si>
  <si>
    <t xml:space="preserve">Rak kénitra  </t>
  </si>
  <si>
    <t>راك قنيطرة</t>
  </si>
  <si>
    <t xml:space="preserve">Radem méknes </t>
  </si>
  <si>
    <t>رديم مكناس</t>
  </si>
  <si>
    <t xml:space="preserve">Radeej el jadida </t>
  </si>
  <si>
    <t>رديج الجديدة</t>
  </si>
  <si>
    <t xml:space="preserve">Radeel larache </t>
  </si>
  <si>
    <t xml:space="preserve">راديل العرائش </t>
  </si>
  <si>
    <t>Radees safi</t>
  </si>
  <si>
    <t>راديس أسفي</t>
  </si>
  <si>
    <t xml:space="preserve">5 -10 Evolution de la production thermique d'électricité          </t>
  </si>
  <si>
    <t>5 -10  تطورالإنتاج الحراري للكهرباء</t>
  </si>
  <si>
    <t xml:space="preserve">         selon les centrales de l'Office National</t>
  </si>
  <si>
    <t xml:space="preserve">        حسب محطات المكتب الوطني</t>
  </si>
  <si>
    <t xml:space="preserve">         de l'Electricité et de l'Eau Potable</t>
  </si>
  <si>
    <t xml:space="preserve">        للكهرباء والماء الصالح للشرب</t>
  </si>
  <si>
    <t>Vapeur</t>
  </si>
  <si>
    <t xml:space="preserve">المنشآت البخارية </t>
  </si>
  <si>
    <t xml:space="preserve">   Jorf Lasfar</t>
  </si>
  <si>
    <t xml:space="preserve">  جرف الأصفر</t>
  </si>
  <si>
    <t xml:space="preserve">   SAFIEC</t>
  </si>
  <si>
    <t xml:space="preserve">  سافييك</t>
  </si>
  <si>
    <t>Turbines à gaz</t>
  </si>
  <si>
    <t xml:space="preserve">المحركات الغازية </t>
  </si>
  <si>
    <t xml:space="preserve">   Tétouan 33 </t>
  </si>
  <si>
    <t xml:space="preserve">  تطوان 33</t>
  </si>
  <si>
    <t xml:space="preserve">   Tétouan 20</t>
  </si>
  <si>
    <t xml:space="preserve">  تطوان 20</t>
  </si>
  <si>
    <t>Cycle combiné Tahaddart</t>
  </si>
  <si>
    <t>دورة مزدوجة تهدارت</t>
  </si>
  <si>
    <t>Ain Beni Mathar</t>
  </si>
  <si>
    <t>عين بني مطهر</t>
  </si>
  <si>
    <r>
      <rPr>
        <b/>
        <sz val="10"/>
        <rFont val="Times New Roman"/>
        <family val="1"/>
      </rPr>
      <t xml:space="preserve">Diesel </t>
    </r>
    <r>
      <rPr>
        <sz val="10"/>
        <rFont val="Times New Roman"/>
        <family val="1"/>
      </rPr>
      <t>(1)</t>
    </r>
  </si>
  <si>
    <r>
      <rPr>
        <b/>
        <sz val="11"/>
        <rFont val="Times New Roman"/>
        <family val="1"/>
      </rPr>
      <t xml:space="preserve">الغازوال </t>
    </r>
    <r>
      <rPr>
        <sz val="10"/>
        <rFont val="Times New Roman"/>
        <family val="1"/>
      </rPr>
      <t>(1)</t>
    </r>
  </si>
  <si>
    <t xml:space="preserve">    Dakhla</t>
  </si>
  <si>
    <t>الداخلة</t>
  </si>
  <si>
    <t xml:space="preserve">    Laâyoune</t>
  </si>
  <si>
    <t>العيون</t>
  </si>
  <si>
    <t xml:space="preserve">    Tan Tan</t>
  </si>
  <si>
    <t>طان طان</t>
  </si>
  <si>
    <t xml:space="preserve">    Petites usines Diesel</t>
  </si>
  <si>
    <t xml:space="preserve">معامل صغيرة للغازوال </t>
  </si>
  <si>
    <t>Total de la production thermique</t>
  </si>
  <si>
    <t xml:space="preserve">مجموع الإنتاج الحراري </t>
  </si>
  <si>
    <t>(1) Usines diesels et les petites usines isolées de la distribution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</si>
  <si>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معامل الغازوال ومعامل صغيرة متفرقة للتوزيع</t>
    </r>
  </si>
  <si>
    <t xml:space="preserve"> 5 -11 Evolution de la consommation et des stocks de</t>
  </si>
  <si>
    <t xml:space="preserve">5 - 11 تطور استهلاك ومخزون المحروقات من </t>
  </si>
  <si>
    <r>
      <rPr>
        <b/>
        <sz val="10"/>
        <rFont val="Times New Roman"/>
        <family val="1"/>
      </rPr>
      <t xml:space="preserve">             </t>
    </r>
    <r>
      <rPr>
        <b/>
        <sz val="14"/>
        <rFont val="Times New Roman"/>
        <family val="1"/>
      </rPr>
      <t>combustibles par l'Office National de l'Electricité</t>
    </r>
  </si>
  <si>
    <t xml:space="preserve">        طرف المكتب الوطني للكهرباء</t>
  </si>
  <si>
    <t xml:space="preserve">        et de l'Eau Potable</t>
  </si>
  <si>
    <t xml:space="preserve">        والماء الصالح للشرب</t>
  </si>
  <si>
    <t>En milliers de tonne</t>
  </si>
  <si>
    <t xml:space="preserve">Consommation </t>
  </si>
  <si>
    <t>الإستهلاك</t>
  </si>
  <si>
    <t xml:space="preserve">   Charbon </t>
  </si>
  <si>
    <t xml:space="preserve">  الفحم</t>
  </si>
  <si>
    <t xml:space="preserve">        Charbon importé(1)</t>
  </si>
  <si>
    <r>
      <rPr>
        <sz val="11"/>
        <rFont val="Times New Roman"/>
        <family val="1"/>
      </rPr>
      <t xml:space="preserve">    الفحم المستورد </t>
    </r>
    <r>
      <rPr>
        <sz val="10"/>
        <rFont val="Times New Roman"/>
        <family val="1"/>
      </rPr>
      <t>(1)</t>
    </r>
  </si>
  <si>
    <t xml:space="preserve">  Fuel</t>
  </si>
  <si>
    <t xml:space="preserve">  الفيــول</t>
  </si>
  <si>
    <t xml:space="preserve">         Turbines à vapeur</t>
  </si>
  <si>
    <t xml:space="preserve">    عنفـات بخـارية</t>
  </si>
  <si>
    <t xml:space="preserve">         Turbines à Gaz</t>
  </si>
  <si>
    <t xml:space="preserve">    عنفـات غـازية</t>
  </si>
  <si>
    <t xml:space="preserve">          Diesel</t>
  </si>
  <si>
    <t xml:space="preserve">     دييـزل</t>
  </si>
  <si>
    <t xml:space="preserve">   Gasoil</t>
  </si>
  <si>
    <t xml:space="preserve">  الغازوال</t>
  </si>
  <si>
    <r>
      <rPr>
        <b/>
        <sz val="10"/>
        <rFont val="Times New Roman"/>
        <family val="1"/>
      </rPr>
      <t xml:space="preserve"> Gaz Naturel (En milliers de Nm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</si>
  <si>
    <r>
      <rPr>
        <b/>
        <sz val="11"/>
        <rFont val="Times New Roman"/>
        <family val="1"/>
      </rPr>
      <t xml:space="preserve">الغاز الطبيعي </t>
    </r>
    <r>
      <rPr>
        <b/>
        <sz val="10"/>
        <rFont val="Times New Roman"/>
        <family val="1"/>
      </rPr>
      <t>(بألف  Nm3 )</t>
    </r>
  </si>
  <si>
    <t xml:space="preserve">        Ain Béni Mathar  </t>
  </si>
  <si>
    <t xml:space="preserve">        Cycle Combiné Tahaddart</t>
  </si>
  <si>
    <t>Stocks de fin d'année</t>
  </si>
  <si>
    <t>المخزون في نهاية السنة</t>
  </si>
  <si>
    <t xml:space="preserve">        Charbon (2)</t>
  </si>
  <si>
    <t xml:space="preserve">    الفحم (2)</t>
  </si>
  <si>
    <t xml:space="preserve">        Fuel-oil </t>
  </si>
  <si>
    <t xml:space="preserve">    الفيول </t>
  </si>
  <si>
    <t xml:space="preserve">    الغازوال</t>
  </si>
  <si>
    <t xml:space="preserve"> 5 - 12 Evolution de la longueur des lignes du réseau </t>
  </si>
  <si>
    <t xml:space="preserve">5 - 12  تطور طول خطوط الشبكة للنقل والتوزيع </t>
  </si>
  <si>
    <r>
      <rPr>
        <sz val="11"/>
        <rFont val="Times New Roman"/>
        <family val="1"/>
      </rPr>
      <t xml:space="preserve">            </t>
    </r>
    <r>
      <rPr>
        <b/>
        <sz val="14"/>
        <rFont val="Times New Roman"/>
        <family val="1"/>
      </rPr>
      <t>de transport et de distribution de l'Office National</t>
    </r>
  </si>
  <si>
    <t xml:space="preserve">         للمكتب الوطني للكهرباء </t>
  </si>
  <si>
    <r>
      <rPr>
        <sz val="11"/>
        <rFont val="Times New Roman"/>
        <family val="1"/>
      </rPr>
      <t xml:space="preserve">           </t>
    </r>
    <r>
      <rPr>
        <b/>
        <sz val="14"/>
        <rFont val="Times New Roman"/>
        <family val="1"/>
      </rPr>
      <t xml:space="preserve"> de l'Electricité et de l'Eau Potable</t>
    </r>
  </si>
  <si>
    <t xml:space="preserve">         والماء الصالح للشرب    </t>
  </si>
  <si>
    <t>En kilomètre</t>
  </si>
  <si>
    <t>بالكيلومتر</t>
  </si>
  <si>
    <t xml:space="preserve"> 400 Kilo-Volt</t>
  </si>
  <si>
    <t>400 كيلو فولط</t>
  </si>
  <si>
    <t xml:space="preserve"> 225 Kilo-Volt </t>
  </si>
  <si>
    <t>225 كيلو فولط</t>
  </si>
  <si>
    <t xml:space="preserve"> 150 Kilo-Volt </t>
  </si>
  <si>
    <t xml:space="preserve">150 كيلو فولط </t>
  </si>
  <si>
    <t xml:space="preserve">   60 Kilo-Volt </t>
  </si>
  <si>
    <t>60   كيلو فولط</t>
  </si>
  <si>
    <t xml:space="preserve">   22 Kilo-Volt </t>
  </si>
  <si>
    <t>22   كيلو فولط</t>
  </si>
  <si>
    <t>(1) Y compris Jorf  Lasfar</t>
  </si>
  <si>
    <t xml:space="preserve">(1) بما في ذلك الجرف الأصفر </t>
  </si>
  <si>
    <t>(2) Non compris Jorf  Lasfar</t>
  </si>
  <si>
    <t xml:space="preserve">(2) بدون الجرف الأصفر </t>
  </si>
  <si>
    <t xml:space="preserve"> </t>
  </si>
  <si>
    <t xml:space="preserve"> 5 - 13 Evolution de l'activité du gaz naturel </t>
  </si>
  <si>
    <t>5 -13  تطور نشاط الغاز الطبيعي</t>
  </si>
  <si>
    <r>
      <rPr>
        <sz val="10"/>
        <rFont val="Times New Roman"/>
        <family val="1"/>
      </rPr>
      <t xml:space="preserve"> En millions 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</si>
  <si>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r>
      <rPr>
        <sz val="10"/>
        <rFont val="Times New Roman"/>
        <family val="1"/>
      </rPr>
      <t>مليون (م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</si>
  <si>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Production</t>
  </si>
  <si>
    <t>الإنتاج</t>
  </si>
  <si>
    <t>Redevances</t>
  </si>
  <si>
    <t xml:space="preserve"> أتاوي</t>
  </si>
  <si>
    <t>Consommation</t>
  </si>
  <si>
    <t xml:space="preserve">  - Centrales thermiques</t>
  </si>
  <si>
    <t xml:space="preserve">  المحطات الحرارية</t>
  </si>
  <si>
    <t xml:space="preserve">  -  Industrie </t>
  </si>
  <si>
    <t xml:space="preserve">  الصناعة</t>
  </si>
  <si>
    <t>Importations</t>
  </si>
  <si>
    <t xml:space="preserve">  الواردات</t>
  </si>
  <si>
    <t xml:space="preserve"> 5 - 14 Situation hydraulique des barrages hydroélectriques</t>
  </si>
  <si>
    <t>5 - 14  الوضع الهيدروليكي للسدود الكهرومائية</t>
  </si>
  <si>
    <t>réserves hydrauliques totales</t>
  </si>
  <si>
    <t>réserves hydrauliques utiles</t>
  </si>
  <si>
    <t>إجمالي الاحتياطيات الهيدروليكية</t>
  </si>
  <si>
    <t xml:space="preserve"> الاحتياطيات الهيدروليكية المفيدة</t>
  </si>
  <si>
    <t>Barrages hydroélectriques</t>
  </si>
  <si>
    <t>السدود الكهرومائية</t>
  </si>
  <si>
    <t xml:space="preserve"> Mm3</t>
  </si>
  <si>
    <t>%</t>
  </si>
  <si>
    <t>Bine El Ouidane</t>
  </si>
  <si>
    <t>Hassan 1er</t>
  </si>
  <si>
    <t>Moulay Youssef</t>
  </si>
  <si>
    <t>Al Massira</t>
  </si>
  <si>
    <t>Ahmed Al Hansali</t>
  </si>
  <si>
    <t>Ait Messaoud</t>
  </si>
  <si>
    <t>Lalla Takerkoust</t>
  </si>
  <si>
    <t>Mansour Ed Dahbi</t>
  </si>
  <si>
    <t>Oued El Makhazine</t>
  </si>
  <si>
    <t>Al wahda</t>
  </si>
  <si>
    <t>El Kansera</t>
  </si>
  <si>
    <t>Allal Al Fassi</t>
  </si>
  <si>
    <t>Idriss 1er</t>
  </si>
  <si>
    <t>Mohammed El Khamis</t>
  </si>
  <si>
    <t>ensemble des barrages</t>
  </si>
  <si>
    <t>مجموع السدود</t>
  </si>
  <si>
    <t xml:space="preserve">               Office National de l'Electricité et de l'Eau Potable.</t>
  </si>
  <si>
    <t xml:space="preserve">                 المكتب الوطني للكهرباء والماء الصالح للشرب.</t>
  </si>
  <si>
    <t xml:space="preserve">               Office des changes.</t>
  </si>
  <si>
    <t xml:space="preserve">                  مكتب الصرف.</t>
  </si>
  <si>
    <t xml:space="preserve">               SAMIR </t>
  </si>
  <si>
    <t xml:space="preserve">                  سا مير. </t>
  </si>
  <si>
    <t xml:space="preserve"> 5 - 15 Parc de production privée d'électrcité</t>
  </si>
  <si>
    <r>
      <rPr>
        <b/>
        <sz val="14"/>
        <rFont val="Times New Roman"/>
        <family val="1"/>
      </rPr>
      <t xml:space="preserve">5 - 15 </t>
    </r>
    <r>
      <rPr>
        <b/>
        <sz val="16"/>
        <rFont val="Times New Roman"/>
        <family val="1"/>
      </rPr>
      <t xml:space="preserve"> الحضيرة الكهربائية الخصوصية</t>
    </r>
  </si>
  <si>
    <t>en GWh</t>
  </si>
  <si>
    <t>THERMIQUE</t>
  </si>
  <si>
    <t>الحرارية</t>
  </si>
  <si>
    <t xml:space="preserve">    JLEC (Jorf Lasfar)</t>
  </si>
  <si>
    <t xml:space="preserve">    جليك الجرف الأصفر</t>
  </si>
  <si>
    <t xml:space="preserve">    SAFIEC </t>
  </si>
  <si>
    <t xml:space="preserve">    EET (Tahaddart)</t>
  </si>
  <si>
    <t xml:space="preserve">    تهدارت</t>
  </si>
  <si>
    <t>EOLIEN</t>
  </si>
  <si>
    <t>الريحية</t>
  </si>
  <si>
    <t xml:space="preserve">    TAREC </t>
  </si>
  <si>
    <t xml:space="preserve">    طارق</t>
  </si>
  <si>
    <t xml:space="preserve">    CED </t>
  </si>
  <si>
    <t xml:space="preserve">    الشركة الريحية للمضيق</t>
  </si>
  <si>
    <t xml:space="preserve">    Eolien loi 13-09 (y compris via réseau client)</t>
  </si>
  <si>
    <t xml:space="preserve">    الريحية المنجزة في إطار القانون 13.09</t>
  </si>
  <si>
    <t xml:space="preserve">   ( بما في ذلك عبر شبكة الزبناء)</t>
  </si>
  <si>
    <t>Solaire</t>
  </si>
  <si>
    <t>الشمسية</t>
  </si>
  <si>
    <t xml:space="preserve">    MASEN (NOOR 1) </t>
  </si>
  <si>
    <t xml:space="preserve">    مازن ( نور1)</t>
  </si>
  <si>
    <t xml:space="preserve">Total  </t>
  </si>
  <si>
    <t xml:space="preserve"> 5 - 16 Evolution des importations des produits énergétiques</t>
  </si>
  <si>
    <r>
      <rPr>
        <b/>
        <sz val="14"/>
        <rFont val="Times New Roman"/>
        <family val="1"/>
      </rPr>
      <t xml:space="preserve">5 - 16 </t>
    </r>
    <r>
      <rPr>
        <b/>
        <sz val="16"/>
        <rFont val="Times New Roman"/>
        <family val="1"/>
      </rPr>
      <t xml:space="preserve"> تطور واردات المواد الطاقية</t>
    </r>
    <r>
      <rPr>
        <b/>
        <sz val="14"/>
        <rFont val="Times New Roman"/>
        <family val="1"/>
      </rPr>
      <t xml:space="preserve"> </t>
    </r>
  </si>
  <si>
    <t xml:space="preserve">           et lubrifiants</t>
  </si>
  <si>
    <t xml:space="preserve">                         وزيوت التشحيم </t>
  </si>
  <si>
    <t>بألف  طن</t>
  </si>
  <si>
    <t>Essence de pétrole</t>
  </si>
  <si>
    <t>وقود البترول</t>
  </si>
  <si>
    <t>Gas-oils et fuel-oils</t>
  </si>
  <si>
    <t xml:space="preserve">غازوال وفيول </t>
  </si>
  <si>
    <t>Gaz de pétrole et autres hydrocarbures</t>
  </si>
  <si>
    <t>غاز البترول ومحروقات أخرى</t>
  </si>
  <si>
    <t xml:space="preserve">Houilles, cokes et combustubles </t>
  </si>
  <si>
    <t>الفحم ، الكوك وأنواع أخرى</t>
  </si>
  <si>
    <t xml:space="preserve"> solides similaires</t>
  </si>
  <si>
    <t xml:space="preserve"> من الوقود الصلب</t>
  </si>
  <si>
    <t>Huiles de pétrole et lubrifiants</t>
  </si>
  <si>
    <t xml:space="preserve">زيوت النفط و التشحيم </t>
  </si>
  <si>
    <t>Paraffines et autres produits dérivés du pétrole</t>
  </si>
  <si>
    <t>برافين و مشتقات بترولية أخرى</t>
  </si>
  <si>
    <t>Autres produits énergétiques</t>
  </si>
  <si>
    <t>منتوجات طاقية أخرى</t>
  </si>
  <si>
    <t xml:space="preserve">المجموع   </t>
  </si>
  <si>
    <t xml:space="preserve">                المكتب الوطني للكهرباء والماء الصالح للشرب.</t>
  </si>
  <si>
    <t xml:space="preserve">                مكتب الصرف.</t>
  </si>
  <si>
    <t xml:space="preserve"> 5 - 17 Evolution de l'activité du secteur pétrolier</t>
  </si>
  <si>
    <r>
      <rPr>
        <b/>
        <sz val="14"/>
        <rFont val="Times New Roman"/>
        <family val="1"/>
        <charset val="178"/>
      </rPr>
      <t xml:space="preserve">5 - 17 </t>
    </r>
    <r>
      <rPr>
        <b/>
        <sz val="16"/>
        <rFont val="Times New Roman"/>
        <family val="1"/>
      </rPr>
      <t xml:space="preserve">  تطور نشاط القطاع النفطي</t>
    </r>
  </si>
  <si>
    <t xml:space="preserve"> Ventes  des produits pétroliers</t>
  </si>
  <si>
    <t>مبيعات المواد النفطية</t>
  </si>
  <si>
    <t>En tonne</t>
  </si>
  <si>
    <t>بالطن</t>
  </si>
  <si>
    <t xml:space="preserve">  Propane </t>
  </si>
  <si>
    <t xml:space="preserve">  البروبان </t>
  </si>
  <si>
    <t xml:space="preserve">  Butane</t>
  </si>
  <si>
    <t xml:space="preserve">  البيتان</t>
  </si>
  <si>
    <t xml:space="preserve">  Super sans plomb </t>
  </si>
  <si>
    <t xml:space="preserve">  الممتاز بدون رصاص</t>
  </si>
  <si>
    <t xml:space="preserve">  Gas-oil </t>
  </si>
  <si>
    <t xml:space="preserve">  Carburéacteur </t>
  </si>
  <si>
    <t xml:space="preserve">  وقود الطائرات</t>
  </si>
  <si>
    <t xml:space="preserve">  Fuel-Oil </t>
  </si>
  <si>
    <t xml:space="preserve">  الفيول</t>
  </si>
  <si>
    <t xml:space="preserve">  Bitumes</t>
  </si>
  <si>
    <t xml:space="preserve"> الإسفلت</t>
  </si>
  <si>
    <t xml:space="preserve">  Lubrifiants</t>
  </si>
  <si>
    <t xml:space="preserve"> زيوت التشحيم</t>
  </si>
  <si>
    <t xml:space="preserve">  Paraffines</t>
  </si>
  <si>
    <t xml:space="preserve"> برافين</t>
  </si>
  <si>
    <t xml:space="preserve">  Total</t>
  </si>
  <si>
    <t xml:space="preserve"> Importation des produits pétroliers</t>
  </si>
  <si>
    <t xml:space="preserve">استيراد المواد النفطية </t>
  </si>
  <si>
    <t xml:space="preserve"> autres que le brut </t>
  </si>
  <si>
    <t xml:space="preserve">غير الخام    </t>
  </si>
  <si>
    <t xml:space="preserve"> Exportation des produits pétroliers</t>
  </si>
  <si>
    <t>تصدير المواد النفطية</t>
  </si>
  <si>
    <t>المصدر : وزارة الطاقة والمعادن والبيئة.</t>
  </si>
  <si>
    <t xml:space="preserve"> Eau</t>
  </si>
  <si>
    <t>الماء</t>
  </si>
  <si>
    <t xml:space="preserve"> 5 - 18 Evolution de l'exploitation d'eau potable </t>
  </si>
  <si>
    <r>
      <rPr>
        <b/>
        <sz val="14"/>
        <rFont val="Times New Roman"/>
        <family val="1"/>
      </rPr>
      <t>5 - 18</t>
    </r>
    <r>
      <rPr>
        <b/>
        <sz val="16"/>
        <rFont val="Times New Roman"/>
        <family val="1"/>
      </rPr>
      <t xml:space="preserve">  تطوراستغلال الماء الصالح للشرب</t>
    </r>
  </si>
  <si>
    <t>(Activité ONEE-BE)</t>
  </si>
  <si>
    <t xml:space="preserve"> ( نشاط م و ك م ص ش - قطاع الماء)</t>
  </si>
  <si>
    <t xml:space="preserve"> (en millions de m3)</t>
  </si>
  <si>
    <t xml:space="preserve">(بمليون م3) </t>
  </si>
  <si>
    <t xml:space="preserve"> Production de l' Office National d'Electricité et de l'Eau Potable</t>
  </si>
  <si>
    <t>انتاج المكتب الوطني للكهرباء و الماء الصالح للشرب</t>
  </si>
  <si>
    <t xml:space="preserve"> Consommation clients ONEE-BE</t>
  </si>
  <si>
    <t xml:space="preserve">   Usages domestiques </t>
  </si>
  <si>
    <t xml:space="preserve">  الإستعمالات المنزلية </t>
  </si>
  <si>
    <t xml:space="preserve">   Bornes fontaines </t>
  </si>
  <si>
    <t xml:space="preserve">  الأنابيب العمومية</t>
  </si>
  <si>
    <t xml:space="preserve">   Administrations </t>
  </si>
  <si>
    <t xml:space="preserve">  الإدارات</t>
  </si>
  <si>
    <t xml:space="preserve">   Industriels</t>
  </si>
  <si>
    <t xml:space="preserve">  الصناعات</t>
  </si>
  <si>
    <t xml:space="preserve">   Gros clients et associations</t>
  </si>
  <si>
    <t xml:space="preserve">  زبناء كبار و جمعيات</t>
  </si>
  <si>
    <t>Ventes aux régies et concessionnaires privés</t>
  </si>
  <si>
    <t>المبيعات للوكالات و الشركات الخاصة</t>
  </si>
  <si>
    <t xml:space="preserve"> Nombre d'abonnés ONEE-BE</t>
  </si>
  <si>
    <t xml:space="preserve">عدد المشتركين م و ك م ص ش - قطاع الماء  </t>
  </si>
  <si>
    <t>Autres (Gros clients et associations)</t>
  </si>
  <si>
    <t xml:space="preserve"> آخر (زبناء كبار و جمعيات)</t>
  </si>
  <si>
    <t xml:space="preserve"> Source : Office National de l'Electricité et de l'Eau Potable.</t>
  </si>
  <si>
    <t xml:space="preserve">الماء </t>
  </si>
  <si>
    <t xml:space="preserve"> 5 -19 Evolution de la production d'eau</t>
  </si>
  <si>
    <r>
      <rPr>
        <b/>
        <sz val="14"/>
        <rFont val="Times New Roman"/>
        <family val="1"/>
      </rPr>
      <t xml:space="preserve">5 - 19 </t>
    </r>
    <r>
      <rPr>
        <b/>
        <sz val="16"/>
        <rFont val="Times New Roman"/>
        <family val="1"/>
      </rPr>
      <t xml:space="preserve">تطور إنتاج المياه </t>
    </r>
  </si>
  <si>
    <t xml:space="preserve">           superficielle par centres</t>
  </si>
  <si>
    <t xml:space="preserve">          السطحية حسب المراكز </t>
  </si>
  <si>
    <t>Régions et Provinces</t>
  </si>
  <si>
    <t>Centres</t>
  </si>
  <si>
    <t>Barrage/Oued/Canal</t>
  </si>
  <si>
    <t>سد/واد/قناة</t>
  </si>
  <si>
    <t xml:space="preserve">المراكز </t>
  </si>
  <si>
    <t xml:space="preserve">الجهات و الأقاليم </t>
  </si>
  <si>
    <t>Al Hociema</t>
  </si>
  <si>
    <t>Barrage Med Ben Abdelkrim Khettabi</t>
  </si>
  <si>
    <t>سد عبد الكريم الخطابي</t>
  </si>
  <si>
    <t xml:space="preserve">الحسيمة </t>
  </si>
  <si>
    <t>Targuist</t>
  </si>
  <si>
    <t>Barrage Joumoua</t>
  </si>
  <si>
    <t>سد الجمعة</t>
  </si>
  <si>
    <t>تارغيست</t>
  </si>
  <si>
    <t>Larache et Ksar El Kebir</t>
  </si>
  <si>
    <t>Barrage Oued El Makhazine</t>
  </si>
  <si>
    <t>سد وادي المخازن</t>
  </si>
  <si>
    <t xml:space="preserve"> العرائش و القصر الكبير</t>
  </si>
  <si>
    <t>العرائش</t>
  </si>
  <si>
    <t>Barrage Ibn Battouta</t>
  </si>
  <si>
    <t>سد ابن بطوطة</t>
  </si>
  <si>
    <t>طنجة - أصيلة</t>
  </si>
  <si>
    <t>Barrage 9 Avril</t>
  </si>
  <si>
    <t>سد 9 أبريل 1947</t>
  </si>
  <si>
    <t>Barrage Tanger Méditerrrané</t>
  </si>
  <si>
    <t>سد طنجة المتوسط</t>
  </si>
  <si>
    <t>Tetouan</t>
  </si>
  <si>
    <t>Barrage Nakhla</t>
  </si>
  <si>
    <t>سد انخلة</t>
  </si>
  <si>
    <t>تطوان</t>
  </si>
  <si>
    <t>Barrage My El Hassan Ben El Mehdi</t>
  </si>
  <si>
    <t>سد مولاي الحسن بن المهدي</t>
  </si>
  <si>
    <t>Tetouan-Mdiq</t>
  </si>
  <si>
    <t>Barrage Smir</t>
  </si>
  <si>
    <t>سد اسمير</t>
  </si>
  <si>
    <t>تطوان - المضيق</t>
  </si>
  <si>
    <t>Barrage Charif Al Idrissi</t>
  </si>
  <si>
    <t xml:space="preserve">سد الشريف الادريسي </t>
  </si>
  <si>
    <t>ORIENTAL</t>
  </si>
  <si>
    <t>Oujda</t>
  </si>
  <si>
    <t>Barrage Mechraa Hammadi</t>
  </si>
  <si>
    <t>سد مشرع حمادي</t>
  </si>
  <si>
    <t>وجدة</t>
  </si>
  <si>
    <t>Nador</t>
  </si>
  <si>
    <t>Canal Bouareg</t>
  </si>
  <si>
    <t>قناة بوعرق</t>
  </si>
  <si>
    <t>الناضور</t>
  </si>
  <si>
    <t>Zaio</t>
  </si>
  <si>
    <t>Canal Zebra</t>
  </si>
  <si>
    <t>قناة زبرة</t>
  </si>
  <si>
    <t xml:space="preserve">زايـو </t>
  </si>
  <si>
    <t>Berkane</t>
  </si>
  <si>
    <t>Canal Triffa</t>
  </si>
  <si>
    <t xml:space="preserve">قناة تريفا </t>
  </si>
  <si>
    <t>بركان</t>
  </si>
  <si>
    <t xml:space="preserve">فاس ــ مكناس </t>
  </si>
  <si>
    <t xml:space="preserve">Fes </t>
  </si>
  <si>
    <t>Oued Sebou</t>
  </si>
  <si>
    <t>وادي سبو</t>
  </si>
  <si>
    <t>فاس</t>
  </si>
  <si>
    <t xml:space="preserve">فاس </t>
  </si>
  <si>
    <t>Barrage Bab Louta</t>
  </si>
  <si>
    <t>سد باب لوطة</t>
  </si>
  <si>
    <t>تازة</t>
  </si>
  <si>
    <t>Barrage Sahla</t>
  </si>
  <si>
    <t>سد سهلة</t>
  </si>
  <si>
    <t>تاونـات</t>
  </si>
  <si>
    <t>Kariat Ba Med</t>
  </si>
  <si>
    <t>قرية أبا محمد</t>
  </si>
  <si>
    <t>Bouhouda</t>
  </si>
  <si>
    <t>Barrage Bouhouda</t>
  </si>
  <si>
    <t>سد بوهودة</t>
  </si>
  <si>
    <t>بوهودة</t>
  </si>
  <si>
    <t>M'Kansa</t>
  </si>
  <si>
    <t xml:space="preserve">مكانسة </t>
  </si>
  <si>
    <t>Ain Gdah</t>
  </si>
  <si>
    <t>Oued Inaouen</t>
  </si>
  <si>
    <t>وادي أناون</t>
  </si>
  <si>
    <t>عين اجداح</t>
  </si>
  <si>
    <t>Ghafsai et Ourtzagh</t>
  </si>
  <si>
    <t>Oued Ouargha</t>
  </si>
  <si>
    <t>وادي ورغة</t>
  </si>
  <si>
    <t>غفساي</t>
  </si>
  <si>
    <t>Rabat</t>
  </si>
  <si>
    <t xml:space="preserve">Barrage Sidi Med Ben Abdellah </t>
  </si>
  <si>
    <t>سد محمد بن عبد الله</t>
  </si>
  <si>
    <t>الرباط</t>
  </si>
  <si>
    <t>Skhirate/Temara</t>
  </si>
  <si>
    <t>Skhirate</t>
  </si>
  <si>
    <t xml:space="preserve">         "</t>
  </si>
  <si>
    <t>الصخيرات</t>
  </si>
  <si>
    <t>الصخيرات/تمارة</t>
  </si>
  <si>
    <t>Temara</t>
  </si>
  <si>
    <t>تمارة</t>
  </si>
  <si>
    <t>Ain Aouda</t>
  </si>
  <si>
    <t>عين عودة</t>
  </si>
  <si>
    <t>Tamesna</t>
  </si>
  <si>
    <t>تامسنا</t>
  </si>
  <si>
    <t>سلا</t>
  </si>
  <si>
    <t>Bouznika</t>
  </si>
  <si>
    <t>بوزنيقة</t>
  </si>
  <si>
    <t>Rommani</t>
  </si>
  <si>
    <t>رماني</t>
  </si>
  <si>
    <t>الخميسات</t>
  </si>
  <si>
    <t>Barrage El Kansra</t>
  </si>
  <si>
    <t>سد القنصرة</t>
  </si>
  <si>
    <t>Tifelt</t>
  </si>
  <si>
    <t>تيفلت</t>
  </si>
  <si>
    <t>بني ملال ــ خنيفرة</t>
  </si>
  <si>
    <t>Beni Mellal</t>
  </si>
  <si>
    <t>Ain Asserdoune et  Bin El Ouidane</t>
  </si>
  <si>
    <t>عين اسردون و بين الويدان</t>
  </si>
  <si>
    <t>بني ملال</t>
  </si>
  <si>
    <t>Afourar</t>
  </si>
  <si>
    <t>Canal à/p Bin El Ouidane</t>
  </si>
  <si>
    <t>نفق ابتداء من سد بين الويدان</t>
  </si>
  <si>
    <t>أفورار</t>
  </si>
  <si>
    <t>ازيلال</t>
  </si>
  <si>
    <t>Demnate</t>
  </si>
  <si>
    <t>Barrage Hassan 1er</t>
  </si>
  <si>
    <t>سد الحسن الأول</t>
  </si>
  <si>
    <t>دمنات</t>
  </si>
  <si>
    <t>OCP</t>
  </si>
  <si>
    <t>Barrage Ait Massoud</t>
  </si>
  <si>
    <t>سد ايت مسعود</t>
  </si>
  <si>
    <t>م.ش.ف</t>
  </si>
  <si>
    <t>Oued Oum Errbia</t>
  </si>
  <si>
    <t>وادي أم الربيع</t>
  </si>
  <si>
    <t xml:space="preserve">خنيفرة </t>
  </si>
  <si>
    <t>Mrirt</t>
  </si>
  <si>
    <t>امريرت</t>
  </si>
  <si>
    <t>Casablanca</t>
  </si>
  <si>
    <t>Grand Casa</t>
  </si>
  <si>
    <t>Barrages SMBA et Daourat</t>
  </si>
  <si>
    <t>سد محمد بن عبد الله  والدورات</t>
  </si>
  <si>
    <t>الدارالبيضاء الكبرى</t>
  </si>
  <si>
    <t>Barrage Daourat</t>
  </si>
  <si>
    <t xml:space="preserve">سد الدورات </t>
  </si>
  <si>
    <t xml:space="preserve">الجديدة </t>
  </si>
  <si>
    <t>Azemmour</t>
  </si>
  <si>
    <t>Retenue Sidi Daoui/Daourat</t>
  </si>
  <si>
    <t>سيدي الضاوي/الدورات</t>
  </si>
  <si>
    <t>أزمـور</t>
  </si>
  <si>
    <t>Marrakech -Safi</t>
  </si>
  <si>
    <t>مراكش ــ آسفي</t>
  </si>
  <si>
    <t>Canal Rocade</t>
  </si>
  <si>
    <t>قناة "روكاد"</t>
  </si>
  <si>
    <t>مراكش</t>
  </si>
  <si>
    <t>El Kelaa des Sraghna</t>
  </si>
  <si>
    <t>El Kelaa</t>
  </si>
  <si>
    <t>Saguia El Yaacoubia</t>
  </si>
  <si>
    <t xml:space="preserve">الساقية اليعقوبية </t>
  </si>
  <si>
    <t>القلعة</t>
  </si>
  <si>
    <t>قلعة السراغنة</t>
  </si>
  <si>
    <t>Rehamna</t>
  </si>
  <si>
    <t>Benguerir</t>
  </si>
  <si>
    <t>Barrage Al Massira</t>
  </si>
  <si>
    <t>سد المسيرة</t>
  </si>
  <si>
    <t>بن جرير</t>
  </si>
  <si>
    <t>رحامنة</t>
  </si>
  <si>
    <t>Retenue de Safi</t>
  </si>
  <si>
    <t>خزان أسفي</t>
  </si>
  <si>
    <t xml:space="preserve">أسفي </t>
  </si>
  <si>
    <t>Canal des Doukkala</t>
  </si>
  <si>
    <t>Essaouira</t>
  </si>
  <si>
    <t>Tamanar</t>
  </si>
  <si>
    <t>Barrage S.M.B. Slimane El Jazouli</t>
  </si>
  <si>
    <t>سد سيدي محمد بن سليمان الجازولي</t>
  </si>
  <si>
    <t>تمنار</t>
  </si>
  <si>
    <t>الصويرة</t>
  </si>
  <si>
    <t>Barrage Zerrar</t>
  </si>
  <si>
    <t>Chichaoua</t>
  </si>
  <si>
    <t>Imintanout</t>
  </si>
  <si>
    <t>ايمنتانوت</t>
  </si>
  <si>
    <t>شيشاوة</t>
  </si>
  <si>
    <t>Barrage Abou El Abbas Sebti</t>
  </si>
  <si>
    <t>Ouarzazate</t>
  </si>
  <si>
    <t>Barrage Mansour Eddahbi</t>
  </si>
  <si>
    <t>سد المنصور الذهبي</t>
  </si>
  <si>
    <t>ورزازات</t>
  </si>
  <si>
    <t>Ait Baha</t>
  </si>
  <si>
    <t>Barrage Ahl Souss</t>
  </si>
  <si>
    <t>سد أهل سوس</t>
  </si>
  <si>
    <t>ايت باها</t>
  </si>
  <si>
    <t>Midelt</t>
  </si>
  <si>
    <t>Barrage Sidi Said</t>
  </si>
  <si>
    <t>Souss -Massa</t>
  </si>
  <si>
    <t>Agadir-Ida ou Tanane</t>
  </si>
  <si>
    <t>Gand Agadir</t>
  </si>
  <si>
    <t>Barrage Dkhila</t>
  </si>
  <si>
    <t>سد ادخيلة - عبد المومن</t>
  </si>
  <si>
    <t>أكاديرالكبرى</t>
  </si>
  <si>
    <t>أكاديرــ إداوتنان</t>
  </si>
  <si>
    <t>Tiznit</t>
  </si>
  <si>
    <t>Tiznit et Sidi Ifni</t>
  </si>
  <si>
    <t>Barrage Youssef Ibn Tachfine</t>
  </si>
  <si>
    <t xml:space="preserve">سد يوسف بن تاشفين </t>
  </si>
  <si>
    <t>تيزنيت</t>
  </si>
  <si>
    <t xml:space="preserve"> 5 - 20 Activité de l'Office National </t>
  </si>
  <si>
    <r>
      <rPr>
        <b/>
        <sz val="14"/>
        <rFont val="Times New Roman"/>
        <family val="1"/>
      </rPr>
      <t xml:space="preserve">5 - 20  </t>
    </r>
    <r>
      <rPr>
        <b/>
        <sz val="16"/>
        <rFont val="Times New Roman"/>
        <family val="1"/>
      </rPr>
      <t xml:space="preserve">نشاط المكتب الوطني للكهرباء </t>
    </r>
  </si>
  <si>
    <t xml:space="preserve">           d'Electricité et de l'Eau Potable  </t>
  </si>
  <si>
    <t xml:space="preserve">         والماء الصالح للشرب </t>
  </si>
  <si>
    <t xml:space="preserve">           selon la province (ou la préfecture)</t>
  </si>
  <si>
    <t xml:space="preserve">         حسب الإقليم (أوالعمالة)</t>
  </si>
  <si>
    <t>Année 2019</t>
  </si>
  <si>
    <t>عدد المشتركين</t>
  </si>
  <si>
    <t xml:space="preserve"> 2019 سنة </t>
  </si>
  <si>
    <t xml:space="preserve">                           Ventes</t>
  </si>
  <si>
    <r>
      <rPr>
        <sz val="10"/>
        <rFont val="Times New Roman"/>
        <family val="1"/>
      </rPr>
      <t>En milliers de mètre cube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</si>
  <si>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للمشتركين  للمستهلكين(1)</t>
  </si>
  <si>
    <t>لوكالات التوزيع</t>
  </si>
  <si>
    <r>
      <rPr>
        <sz val="10"/>
        <rFont val="Times New Roman"/>
        <family val="1"/>
      </rPr>
      <t>بألف</t>
    </r>
    <r>
      <rPr>
        <sz val="11"/>
        <rFont val="Times New Roman"/>
        <family val="1"/>
      </rPr>
      <t xml:space="preserve"> متر مكعب (</t>
    </r>
    <r>
      <rPr>
        <sz val="10"/>
        <rFont val="Times New Roman"/>
        <family val="1"/>
      </rPr>
      <t>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</si>
  <si>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t xml:space="preserve">                                                                     Nombre d'abonnés</t>
  </si>
  <si>
    <t>aux  abonnés</t>
  </si>
  <si>
    <t>aux  régies et conc.</t>
  </si>
  <si>
    <t>consommat(1).</t>
  </si>
  <si>
    <t>طنجة ــ تطوان -  الحسيمة</t>
  </si>
  <si>
    <t>الحسيمة</t>
  </si>
  <si>
    <t>شفشاون</t>
  </si>
  <si>
    <t>Fahs-Anjra</t>
  </si>
  <si>
    <t>الفحص ــ أنجرة</t>
  </si>
  <si>
    <t>Ouezzane</t>
  </si>
  <si>
    <t>وزان</t>
  </si>
  <si>
    <t xml:space="preserve">طنجة ــ أصيلة </t>
  </si>
  <si>
    <t>M'Diq-Fnideq</t>
  </si>
  <si>
    <t>المضيق ــ الفنيدق</t>
  </si>
  <si>
    <t xml:space="preserve">بركان </t>
  </si>
  <si>
    <t>Driouch</t>
  </si>
  <si>
    <t xml:space="preserve">  -</t>
  </si>
  <si>
    <t xml:space="preserve">الدريوش </t>
  </si>
  <si>
    <t>فجيج</t>
  </si>
  <si>
    <t>Guercif</t>
  </si>
  <si>
    <t>جرسيف</t>
  </si>
  <si>
    <t>جرادة</t>
  </si>
  <si>
    <t>وجدة - أنجاد</t>
  </si>
  <si>
    <t>Taourirt</t>
  </si>
  <si>
    <t>تاوريرت</t>
  </si>
  <si>
    <t xml:space="preserve">مكناس </t>
  </si>
  <si>
    <t>بولمان</t>
  </si>
  <si>
    <t>الحاجب</t>
  </si>
  <si>
    <t>إيفران</t>
  </si>
  <si>
    <t>صفرو</t>
  </si>
  <si>
    <t>تاونات</t>
  </si>
  <si>
    <t>مولاي يعقوب</t>
  </si>
  <si>
    <t>القنيطرة</t>
  </si>
  <si>
    <t xml:space="preserve">سـلا </t>
  </si>
  <si>
    <t>سيدي قاسم</t>
  </si>
  <si>
    <t>Sidi Slimane</t>
  </si>
  <si>
    <t>سيدي سليمان</t>
  </si>
  <si>
    <t>الصخيرات ــ تمارة</t>
  </si>
  <si>
    <t>أزيلال</t>
  </si>
  <si>
    <t>Fquih Ben Salah</t>
  </si>
  <si>
    <t>الفقيه بن صالح</t>
  </si>
  <si>
    <t>خنيفرة</t>
  </si>
  <si>
    <t>-</t>
  </si>
  <si>
    <t>خريبكة</t>
  </si>
  <si>
    <r>
      <rPr>
        <b/>
        <sz val="14"/>
        <rFont val="Times New Roman"/>
        <family val="1"/>
      </rPr>
      <t xml:space="preserve">5 -20 </t>
    </r>
    <r>
      <rPr>
        <b/>
        <sz val="16"/>
        <rFont val="Times New Roman"/>
        <family val="1"/>
      </rPr>
      <t xml:space="preserve">نشاط المكتب الوطني للكهرباء </t>
    </r>
  </si>
  <si>
    <r>
      <rPr>
        <b/>
        <sz val="14"/>
        <rFont val="Times New Roman"/>
        <family val="1"/>
      </rPr>
      <t xml:space="preserve">           selon la province (ou la préfecture)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</si>
  <si>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rPr>
        <b/>
        <sz val="16"/>
        <rFont val="Times New Roman"/>
        <family val="1"/>
      </rPr>
      <t xml:space="preserve">         حسب الإقليم (أوالعمالة) </t>
    </r>
    <r>
      <rPr>
        <sz val="10"/>
        <rFont val="Times New Roman"/>
        <family val="1"/>
      </rPr>
      <t>(تابع)</t>
    </r>
  </si>
  <si>
    <t>consommat (1).</t>
  </si>
  <si>
    <t>الدار البيضاء - سطات</t>
  </si>
  <si>
    <t>بنسليمان</t>
  </si>
  <si>
    <t>Berrechid</t>
  </si>
  <si>
    <t>برشيد</t>
  </si>
  <si>
    <t>الجديدة</t>
  </si>
  <si>
    <t>Sidi Bennour</t>
  </si>
  <si>
    <t>سيدي بنور</t>
  </si>
  <si>
    <t>مديونة</t>
  </si>
  <si>
    <t>المحمدية</t>
  </si>
  <si>
    <t>سطات</t>
  </si>
  <si>
    <t>الحوز</t>
  </si>
  <si>
    <t xml:space="preserve">مراكش </t>
  </si>
  <si>
    <t xml:space="preserve">الرحامنة </t>
  </si>
  <si>
    <t>آسفي</t>
  </si>
  <si>
    <t>Youssoufia</t>
  </si>
  <si>
    <t>اليوسفية</t>
  </si>
  <si>
    <t>درعة ــ تافيلالت</t>
  </si>
  <si>
    <t>الرشيدية</t>
  </si>
  <si>
    <t xml:space="preserve">ميدلت </t>
  </si>
  <si>
    <t xml:space="preserve">ورزازات </t>
  </si>
  <si>
    <t>Tinghir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</si>
  <si>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</si>
  <si>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</si>
  <si>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</si>
  <si>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</si>
  <si>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</si>
  <si>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</si>
  <si>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</si>
  <si>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كلميم ــ واد نون</t>
  </si>
  <si>
    <t>أسا ــ الزاك</t>
  </si>
  <si>
    <t xml:space="preserve">كلميم </t>
  </si>
  <si>
    <t>Sidi Ifni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</si>
  <si>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</si>
  <si>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</si>
  <si>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</si>
  <si>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</si>
  <si>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</si>
  <si>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>Tarfaya</t>
  </si>
  <si>
    <t xml:space="preserve">طرفاية </t>
  </si>
  <si>
    <t xml:space="preserve">الداخلة - وادي الذهب </t>
  </si>
  <si>
    <t>Aousserd</t>
  </si>
  <si>
    <t>أوسرد</t>
  </si>
  <si>
    <t xml:space="preserve">وادي الذهب </t>
  </si>
  <si>
    <t>Ensemble</t>
  </si>
  <si>
    <t>(1) y compris les abonnés directs,les associations et les gros clients</t>
  </si>
  <si>
    <t xml:space="preserve">(1) بما في ذلك المشتركين المباشرين , الجمعيات و كبار الزبناء </t>
  </si>
  <si>
    <r>
      <rPr>
        <b/>
        <sz val="10"/>
        <rFont val="Times New Roman"/>
        <family val="1"/>
      </rPr>
      <t>استهلاك الطاقة الأولية</t>
    </r>
    <r>
      <rPr>
        <sz val="10"/>
        <rFont val="Times New Roman"/>
        <family val="1"/>
      </rPr>
      <t xml:space="preserve"> (بالنسبة المئوية) </t>
    </r>
  </si>
  <si>
    <t>Consommation de l'énergie primaire</t>
  </si>
  <si>
    <t xml:space="preserve"> (en %)</t>
  </si>
  <si>
    <t>Produits pétroliers et gaz  naturel</t>
  </si>
  <si>
    <t>Charbon</t>
  </si>
  <si>
    <t>Electricité</t>
  </si>
  <si>
    <t>المواد النفطية والغاز الطبيعي</t>
  </si>
  <si>
    <t>الفحم</t>
  </si>
  <si>
    <t>Indice de la production énergétique</t>
  </si>
  <si>
    <t xml:space="preserve">     </t>
  </si>
  <si>
    <t xml:space="preserve">                 المبـيعـات            </t>
  </si>
  <si>
    <t xml:space="preserve">                   Ventes</t>
  </si>
  <si>
    <t xml:space="preserve">  (Base 100 : 2015)</t>
  </si>
  <si>
    <t>البيع  إلى الزبناء المبا شرين م. و. ك.م</t>
  </si>
  <si>
    <t xml:space="preserve">    سافييك</t>
  </si>
  <si>
    <t>(1) بما في ذلك الجرف الأصفر، عين بني مطهر،  تهدارت وسافييك</t>
  </si>
  <si>
    <t>قناة دكالة</t>
  </si>
  <si>
    <t>سد زرار</t>
  </si>
  <si>
    <t>سد أبو العباس السبتي</t>
  </si>
  <si>
    <t>سد سيدي سعيد</t>
  </si>
  <si>
    <t>ميدلت</t>
  </si>
  <si>
    <t xml:space="preserve">الرقم الاستدلالي لإنتاج الطاقة (أساس  100 : 2015) </t>
  </si>
  <si>
    <t>Chapitre V - ENERGIE ET EAU</t>
  </si>
  <si>
    <r>
      <t>الفصل V</t>
    </r>
    <r>
      <rPr>
        <b/>
        <sz val="14"/>
        <color rgb="FF000000"/>
        <rFont val="Calibri"/>
        <family val="2"/>
        <scheme val="minor"/>
      </rPr>
      <t xml:space="preserve"> - الطاقة والماء</t>
    </r>
  </si>
  <si>
    <t xml:space="preserve"> 1 - Evolution de la balance énergétique</t>
  </si>
  <si>
    <r>
      <t xml:space="preserve"> </t>
    </r>
    <r>
      <rPr>
        <sz val="13"/>
        <color rgb="FF000000"/>
        <rFont val="Calibri"/>
        <family val="2"/>
        <scheme val="minor"/>
      </rPr>
      <t>1 - تطور الميزان الطاقي</t>
    </r>
  </si>
  <si>
    <t>2 - Evolution de la facture enérgetique</t>
  </si>
  <si>
    <r>
      <t>2</t>
    </r>
    <r>
      <rPr>
        <sz val="13"/>
        <color rgb="FF000000"/>
        <rFont val="Calibri"/>
        <family val="2"/>
        <scheme val="minor"/>
      </rPr>
      <t xml:space="preserve"> - تطور الفاتورة الطاقية</t>
    </r>
  </si>
  <si>
    <t>3 - Evolution de l’indice de la production</t>
  </si>
  <si>
    <r>
      <t>3</t>
    </r>
    <r>
      <rPr>
        <sz val="13"/>
        <color rgb="FF000000"/>
        <rFont val="Calibri"/>
        <family val="2"/>
        <scheme val="minor"/>
      </rPr>
      <t xml:space="preserve"> - تطورالرقم الاستدلالي للإنتاج</t>
    </r>
  </si>
  <si>
    <t xml:space="preserve"> 7 - Ventes d’électricité selon les provinces et préfectures</t>
  </si>
  <si>
    <r>
      <t xml:space="preserve">7 - </t>
    </r>
    <r>
      <rPr>
        <sz val="13"/>
        <color rgb="FF000000"/>
        <rFont val="Calibri"/>
        <family val="2"/>
        <scheme val="minor"/>
      </rPr>
      <t>مبيعات الطاقة الكهربائية حسب الأقاليم والعمالات</t>
    </r>
  </si>
  <si>
    <t xml:space="preserve"> 8 - Ventes par catégorie de clients</t>
  </si>
  <si>
    <t>8 - المبيعات حسب فئة العملاء</t>
  </si>
  <si>
    <t xml:space="preserve"> 9 - ventes aux Distributeurs</t>
  </si>
  <si>
    <t>9 - المبيعات للموزعين</t>
  </si>
  <si>
    <t xml:space="preserve">13- Evolution de l’activité du gaz naturel </t>
  </si>
  <si>
    <r>
      <t>13</t>
    </r>
    <r>
      <rPr>
        <sz val="13"/>
        <color rgb="FF000000"/>
        <rFont val="Calibri"/>
        <family val="2"/>
        <scheme val="minor"/>
      </rPr>
      <t xml:space="preserve">- تطور </t>
    </r>
    <r>
      <rPr>
        <sz val="13"/>
        <color theme="1"/>
        <rFont val="Calibri"/>
        <family val="2"/>
        <scheme val="minor"/>
      </rPr>
      <t>نشاط</t>
    </r>
    <r>
      <rPr>
        <sz val="13"/>
        <color rgb="FF000000"/>
        <rFont val="Calibri"/>
        <family val="2"/>
        <scheme val="minor"/>
      </rPr>
      <t xml:space="preserve"> الغاز الطبيعي </t>
    </r>
  </si>
  <si>
    <t>14 Situation hydraulique des barrages hydroélectriques</t>
  </si>
  <si>
    <t xml:space="preserve"> 14- الوضع الهيدروليكي للسدود الكهرومائية</t>
  </si>
  <si>
    <t>15 Parc de production privée d'électrcité</t>
  </si>
  <si>
    <t xml:space="preserve"> 15- الحضيرة الكهربائية الخصوصية</t>
  </si>
  <si>
    <t xml:space="preserve">17- Evolution de l’activité du secteur pétrolier </t>
  </si>
  <si>
    <r>
      <t>17-</t>
    </r>
    <r>
      <rPr>
        <sz val="13"/>
        <color rgb="FF000000"/>
        <rFont val="Calibri"/>
        <family val="2"/>
        <scheme val="minor"/>
      </rPr>
      <t xml:space="preserve"> تطور نشاط القطاع النفطي </t>
    </r>
  </si>
  <si>
    <t xml:space="preserve">18 Evolution de l'exploitation d'eau potable </t>
  </si>
  <si>
    <t xml:space="preserve"> 18- تطوراستغلال الماء الصالح للشرب</t>
  </si>
  <si>
    <t>19- Evolution de la production d'eau superficielle par centres</t>
  </si>
  <si>
    <t xml:space="preserve"> 19- تطور إنتاج المياه السطحية حسب المراكز </t>
  </si>
  <si>
    <t xml:space="preserve"> 4 - Evolutin de la puissance installée, de la production  d’électricité</t>
  </si>
  <si>
    <r>
      <t xml:space="preserve">4 </t>
    </r>
    <r>
      <rPr>
        <sz val="13"/>
        <color rgb="FF000000"/>
        <rFont val="Calibri"/>
        <family val="2"/>
        <scheme val="minor"/>
      </rPr>
      <t xml:space="preserve"> - تطور القدرة المنشأة، إنتاج الطاقة  الكهربائية</t>
    </r>
  </si>
  <si>
    <t xml:space="preserve"> 5 - Evolution de la production nette d'électricité  de l'Office  National de l’Electricité et de l’Eau Potable</t>
  </si>
  <si>
    <r>
      <t xml:space="preserve">5 </t>
    </r>
    <r>
      <rPr>
        <sz val="13"/>
        <color rgb="FF000000"/>
        <rFont val="Calibri"/>
        <family val="2"/>
        <scheme val="minor"/>
      </rPr>
      <t>- تطور الإنتاج الصافي للكهرباء للمكتب الوطني   للكهرباء والماء الصالح للشرب</t>
    </r>
  </si>
  <si>
    <t xml:space="preserve"> 6 - Consommation d’énergie électrique selon les branches   d’activité Economique</t>
  </si>
  <si>
    <r>
      <t>6</t>
    </r>
    <r>
      <rPr>
        <sz val="13"/>
        <color rgb="FF000000"/>
        <rFont val="Calibri"/>
        <family val="2"/>
        <scheme val="minor"/>
      </rPr>
      <t xml:space="preserve"> - استهلاك الطاقة الكهربا ئية حسب فروع النشاط الإقتصادي</t>
    </r>
  </si>
  <si>
    <t>10- Evolution de la production thermique d’électricité selon les centrales de l’ONEE</t>
  </si>
  <si>
    <r>
      <t xml:space="preserve">10- </t>
    </r>
    <r>
      <rPr>
        <sz val="13"/>
        <color rgb="FF000000"/>
        <rFont val="Calibri"/>
        <family val="2"/>
        <scheme val="minor"/>
      </rPr>
      <t>تطور الإنتاج الحراري للكهرباء حسب محطات المكتب الوطني للكهرباء والماء الصالح للشرب</t>
    </r>
  </si>
  <si>
    <t>11- Evolution de la consommation et des stocks de combustibles  par l’Office National de l’Electricité et de l’Eau Potable</t>
  </si>
  <si>
    <r>
      <t xml:space="preserve">11- </t>
    </r>
    <r>
      <rPr>
        <sz val="13"/>
        <color rgb="FF000000"/>
        <rFont val="Calibri"/>
        <family val="2"/>
        <scheme val="minor"/>
      </rPr>
      <t>تطور إستهلاك و مخزون المحروقات من طرف  المكتب الوطني للكهرباء والماء الصالح للشرب</t>
    </r>
  </si>
  <si>
    <t xml:space="preserve">12- Evolution de la longueur des lignes du réseau de transport  et de distribution de l’O.N.E.E </t>
  </si>
  <si>
    <r>
      <t xml:space="preserve">12- </t>
    </r>
    <r>
      <rPr>
        <sz val="13"/>
        <color rgb="FF000000"/>
        <rFont val="Calibri"/>
        <family val="2"/>
        <scheme val="minor"/>
      </rPr>
      <t xml:space="preserve">تطور طول خطوط الشبكة  للنقل والتوزيع للمكتب  الوطني للكهرباء و الماء الصالح للشرب </t>
    </r>
  </si>
  <si>
    <r>
      <t xml:space="preserve">16- </t>
    </r>
    <r>
      <rPr>
        <sz val="13"/>
        <color rgb="FF000000"/>
        <rFont val="Calibri"/>
        <family val="2"/>
        <scheme val="minor"/>
      </rPr>
      <t>تطور واردات المواد الطاقية وزيوت التشحيم</t>
    </r>
  </si>
  <si>
    <t xml:space="preserve">20- Activité de l’Office National de l’Electricité et de l’Eau Potable selon la province (ou préfecture) </t>
  </si>
  <si>
    <t xml:space="preserve"> 20- نشاط المكتب الوطني للكهرباء والماء الصالح للشرب حسب  الإقليم   (أوالعمالة)</t>
  </si>
  <si>
    <t>16-  Evolution des importations des produits énergétiques et  lubrifiants</t>
  </si>
  <si>
    <t>بألف طن</t>
  </si>
  <si>
    <t xml:space="preserve">"             </t>
  </si>
  <si>
    <r>
      <t>Production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(en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)</t>
    </r>
  </si>
  <si>
    <r>
      <t xml:space="preserve">               الإنــتــاج </t>
    </r>
    <r>
      <rPr>
        <sz val="10"/>
        <rFont val="Times New Roman"/>
        <family val="1"/>
      </rPr>
      <t>( م</t>
    </r>
    <r>
      <rPr>
        <vertAlign val="superscript"/>
        <sz val="9"/>
        <rFont val="Times New Roman"/>
        <family val="1"/>
      </rPr>
      <t>3</t>
    </r>
    <r>
      <rPr>
        <sz val="10"/>
        <rFont val="Times New Roman"/>
        <family val="1"/>
      </rPr>
      <t>)</t>
    </r>
  </si>
  <si>
    <t xml:space="preserve">                             المبـيعـات     </t>
  </si>
  <si>
    <t xml:space="preserve">عدد المشتركين       </t>
  </si>
  <si>
    <r>
      <t xml:space="preserve"> Electricité </t>
    </r>
    <r>
      <rPr>
        <sz val="9"/>
        <color indexed="9"/>
        <rFont val="Times New Roman"/>
        <family val="1"/>
      </rPr>
      <t>vvvcc vvvvvv</t>
    </r>
    <r>
      <rPr>
        <sz val="9"/>
        <rFont val="Times New Roman"/>
        <family val="1"/>
      </rPr>
      <t>: 1Gwh     = 0,26  K T.E.P</t>
    </r>
  </si>
  <si>
    <r>
      <t xml:space="preserve"> Coke de pétrole</t>
    </r>
    <r>
      <rPr>
        <sz val="9"/>
        <color indexed="9"/>
        <rFont val="Times New Roman"/>
        <family val="1"/>
      </rPr>
      <t xml:space="preserve">c a </t>
    </r>
    <r>
      <rPr>
        <sz val="9"/>
        <rFont val="Times New Roman"/>
        <family val="1"/>
      </rPr>
      <t xml:space="preserve">: 1 tonne </t>
    </r>
    <r>
      <rPr>
        <sz val="9"/>
        <color indexed="9"/>
        <rFont val="Times New Roman"/>
        <family val="1"/>
      </rPr>
      <t xml:space="preserve"> .....</t>
    </r>
    <r>
      <rPr>
        <sz val="9"/>
        <rFont val="Times New Roman"/>
        <family val="1"/>
      </rPr>
      <t xml:space="preserve">   = 0,72 T.E.P</t>
    </r>
  </si>
  <si>
    <t xml:space="preserve">كوك البترول : طن واحد             = 0.72 ط.م.ب </t>
  </si>
  <si>
    <r>
      <t xml:space="preserve"> Gaz naturel local    : 1MNm</t>
    </r>
    <r>
      <rPr>
        <b/>
        <vertAlign val="superscript"/>
        <sz val="9"/>
        <rFont val="Times New Roman"/>
        <family val="1"/>
      </rPr>
      <t>3</t>
    </r>
    <r>
      <rPr>
        <vertAlign val="superscript"/>
        <sz val="9"/>
        <rFont val="Times New Roman"/>
        <family val="1"/>
      </rPr>
      <t xml:space="preserve">   </t>
    </r>
    <r>
      <rPr>
        <sz val="9"/>
        <rFont val="Times New Roman"/>
        <family val="1"/>
      </rPr>
      <t xml:space="preserve">     =0,84 K T.E.P</t>
    </r>
  </si>
  <si>
    <r>
      <t>الغاز الطبيعي المستورد : 1 مليون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 xml:space="preserve"> </t>
    </r>
    <r>
      <rPr>
        <sz val="9"/>
        <rFont val="Times New Roman"/>
        <family val="1"/>
      </rPr>
      <t xml:space="preserve"> = 0,84 كيلو ط.م.ب</t>
    </r>
  </si>
  <si>
    <r>
      <t xml:space="preserve"> Gaz naturel importé  : 1MNm</t>
    </r>
    <r>
      <rPr>
        <b/>
        <vertAlign val="superscript"/>
        <sz val="9"/>
        <rFont val="Times New Roman"/>
        <family val="1"/>
      </rPr>
      <t>3</t>
    </r>
    <r>
      <rPr>
        <vertAlign val="superscript"/>
        <sz val="9"/>
        <rFont val="Times New Roman"/>
        <family val="1"/>
      </rPr>
      <t xml:space="preserve">   </t>
    </r>
    <r>
      <rPr>
        <sz val="9"/>
        <rFont val="Times New Roman"/>
        <family val="1"/>
      </rPr>
      <t xml:space="preserve">     =1 K T.E.P</t>
    </r>
  </si>
  <si>
    <r>
      <t>الغاز الطبيعي المحلي : 1 مليون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 xml:space="preserve"> .  </t>
    </r>
    <r>
      <rPr>
        <sz val="9"/>
        <rFont val="Times New Roman"/>
        <family val="1"/>
      </rPr>
      <t xml:space="preserve"> = 1 كيلو ط.م.ب</t>
    </r>
  </si>
  <si>
    <r>
      <t xml:space="preserve">المنتجات البترولية  : طن واحد </t>
    </r>
    <r>
      <rPr>
        <sz val="9"/>
        <color indexed="9"/>
        <rFont val="Times New Roman"/>
        <family val="1"/>
      </rPr>
      <t xml:space="preserve"> ..</t>
    </r>
    <r>
      <rPr>
        <sz val="9"/>
        <rFont val="Times New Roman"/>
        <family val="1"/>
      </rPr>
      <t xml:space="preserve">        = 1  ط.م.ب</t>
    </r>
  </si>
  <si>
    <t>تيزنيت وسيدي إفني</t>
  </si>
  <si>
    <r>
      <t xml:space="preserve"> م2018</t>
    </r>
    <r>
      <rPr>
        <b/>
        <vertAlign val="superscript"/>
        <sz val="10"/>
        <rFont val="Times New Roman"/>
        <family val="1"/>
      </rPr>
      <t>R</t>
    </r>
  </si>
</sst>
</file>

<file path=xl/styles.xml><?xml version="1.0" encoding="utf-8"?>
<styleSheet xmlns="http://schemas.openxmlformats.org/spreadsheetml/2006/main">
  <numFmts count="24">
    <numFmt numFmtId="43" formatCode="_-* #,##0.00\ _€_-;\-* #,##0.00\ _€_-;_-* &quot;-&quot;??\ _€_-;_-@_-"/>
    <numFmt numFmtId="164" formatCode="0.00_)"/>
    <numFmt numFmtId="165" formatCode="[$€]\ #,##0.00;[Red][$€]\ #,##0.00\-"/>
    <numFmt numFmtId="166" formatCode="_-* #,##0.00\ _F_-;\-* #,##0.00\ _F_-;_-* \-??\ _F_-;_-@_-"/>
    <numFmt numFmtId="167" formatCode="_-* #,##0.00\ _€_-;\-* #,##0.00\ _€_-;_-* \-??\ _€_-;_-@_-"/>
    <numFmt numFmtId="168" formatCode="#\ ###\ ###.0"/>
    <numFmt numFmtId="169" formatCode="0_)"/>
    <numFmt numFmtId="170" formatCode="General_)"/>
    <numFmt numFmtId="171" formatCode="_ * #,##0.00_ ;_ * \-#,##0.00_ ;_ * \-??_ ;_ @_ "/>
    <numFmt numFmtId="172" formatCode="_-&quot;ر.س. &quot;* #,##0_-;_-&quot;ر.س. &quot;* #,##0\-;_-&quot;ر.س. &quot;* \-_-;_-@_-"/>
    <numFmt numFmtId="173" formatCode="_-&quot;ر.س. &quot;* #,##0.00_-;_-&quot;ر.س. &quot;* #,##0.00\-;_-&quot;ر.س. &quot;* \-??_-;_-@_-"/>
    <numFmt numFmtId="174" formatCode="_-* #,##0_-;_-* #,##0\-;_-* \-_-;_-@_-"/>
    <numFmt numFmtId="175" formatCode="_-* #,##0.00_-;_-* #,##0.00\-;_-* \-??_-;_-@_-"/>
    <numFmt numFmtId="176" formatCode="####"/>
    <numFmt numFmtId="177" formatCode="#,##0.0"/>
    <numFmt numFmtId="178" formatCode="0.0_)"/>
    <numFmt numFmtId="179" formatCode="0.0"/>
    <numFmt numFmtId="180" formatCode="#,##0.00;[Red]#,##0.00\-"/>
    <numFmt numFmtId="181" formatCode="#,##0.0;[Red]#,##0.0\-"/>
    <numFmt numFmtId="182" formatCode="#\ ###\ ###"/>
    <numFmt numFmtId="183" formatCode="###\ ###"/>
    <numFmt numFmtId="184" formatCode="#####"/>
    <numFmt numFmtId="185" formatCode="###\ ###\ ###"/>
    <numFmt numFmtId="186" formatCode="#\ ##0"/>
  </numFmts>
  <fonts count="70">
    <font>
      <sz val="10"/>
      <name val="Courier New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4"/>
      <name val="Times New Roman"/>
      <family val="1"/>
    </font>
    <font>
      <sz val="11"/>
      <name val="Times New Roman"/>
      <family val="1"/>
      <charset val="178"/>
    </font>
    <font>
      <b/>
      <sz val="14"/>
      <color indexed="10"/>
      <name val="Times New Roman"/>
      <family val="1"/>
      <charset val="178"/>
    </font>
    <font>
      <sz val="10"/>
      <color indexed="30"/>
      <name val="Times New Roman"/>
      <family val="1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8"/>
      <name val="Times New Roman"/>
      <family val="1"/>
      <charset val="178"/>
    </font>
    <font>
      <sz val="10"/>
      <color indexed="63"/>
      <name val="Times New Roman"/>
      <family val="1"/>
    </font>
    <font>
      <b/>
      <sz val="16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0"/>
      <color indexed="8"/>
      <name val="Calibri"/>
      <family val="2"/>
    </font>
    <font>
      <b/>
      <sz val="12"/>
      <name val="Times New Roman"/>
      <family val="1"/>
      <charset val="178"/>
    </font>
    <font>
      <b/>
      <sz val="12"/>
      <color indexed="10"/>
      <name val="Calibri"/>
      <family val="2"/>
    </font>
    <font>
      <sz val="12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.5"/>
      <name val="Times New Roman"/>
      <family val="1"/>
      <charset val="178"/>
    </font>
    <font>
      <vertAlign val="superscript"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Courier New"/>
      <family val="3"/>
    </font>
    <font>
      <b/>
      <sz val="9"/>
      <color indexed="8"/>
      <name val="Tahoma"/>
    </font>
    <font>
      <sz val="9"/>
      <color indexed="8"/>
      <name val="Tahoma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b/>
      <sz val="10"/>
      <color indexed="8"/>
      <name val="Times New Roman"/>
      <family val="1"/>
    </font>
    <font>
      <sz val="8"/>
      <name val="Arial"/>
      <family val="2"/>
      <charset val="178"/>
    </font>
    <font>
      <b/>
      <sz val="12"/>
      <color indexed="9"/>
      <name val="Times New Roman"/>
      <family val="1"/>
    </font>
    <font>
      <sz val="7"/>
      <name val="Times New Roman"/>
      <family val="1"/>
    </font>
    <font>
      <sz val="10"/>
      <name val="Courier New"/>
      <charset val="178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color rgb="FF000000"/>
      <name val="Courier"/>
      <family val="3"/>
    </font>
    <font>
      <sz val="9"/>
      <color indexed="9"/>
      <name val="Times New Roman"/>
      <family val="1"/>
    </font>
    <font>
      <b/>
      <vertAlign val="superscript"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8">
    <xf numFmtId="164" fontId="0" fillId="0" borderId="0"/>
    <xf numFmtId="165" fontId="58" fillId="0" borderId="0" applyFill="0" applyBorder="0" applyAlignment="0" applyProtection="0"/>
    <xf numFmtId="180" fontId="58" fillId="0" borderId="0" applyFill="0" applyBorder="0" applyAlignment="0" applyProtection="0"/>
    <xf numFmtId="166" fontId="58" fillId="0" borderId="0" applyFill="0" applyBorder="0" applyAlignment="0" applyProtection="0"/>
    <xf numFmtId="167" fontId="58" fillId="0" borderId="0" applyFill="0" applyBorder="0" applyAlignment="0" applyProtection="0"/>
    <xf numFmtId="0" fontId="2" fillId="0" borderId="0"/>
    <xf numFmtId="164" fontId="3" fillId="0" borderId="0">
      <alignment horizontal="right"/>
    </xf>
    <xf numFmtId="0" fontId="4" fillId="0" borderId="0"/>
    <xf numFmtId="0" fontId="2" fillId="0" borderId="0"/>
    <xf numFmtId="164" fontId="4" fillId="0" borderId="0"/>
    <xf numFmtId="168" fontId="4" fillId="0" borderId="0"/>
    <xf numFmtId="168" fontId="4" fillId="0" borderId="0"/>
    <xf numFmtId="164" fontId="4" fillId="0" borderId="0"/>
    <xf numFmtId="169" fontId="4" fillId="0" borderId="0"/>
    <xf numFmtId="170" fontId="4" fillId="0" borderId="0"/>
    <xf numFmtId="0" fontId="2" fillId="0" borderId="0"/>
    <xf numFmtId="171" fontId="4" fillId="0" borderId="0"/>
    <xf numFmtId="0" fontId="2" fillId="0" borderId="0"/>
    <xf numFmtId="0" fontId="2" fillId="0" borderId="0"/>
    <xf numFmtId="172" fontId="58" fillId="0" borderId="0" applyFill="0" applyBorder="0" applyAlignment="0" applyProtection="0"/>
    <xf numFmtId="173" fontId="58" fillId="0" borderId="0" applyFill="0" applyBorder="0" applyAlignment="0" applyProtection="0"/>
    <xf numFmtId="174" fontId="58" fillId="0" borderId="0" applyFill="0" applyBorder="0" applyAlignment="0" applyProtection="0"/>
    <xf numFmtId="175" fontId="5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7" fillId="0" borderId="0"/>
    <xf numFmtId="170" fontId="67" fillId="0" borderId="0"/>
  </cellStyleXfs>
  <cellXfs count="477">
    <xf numFmtId="164" fontId="0" fillId="0" borderId="0" xfId="0"/>
    <xf numFmtId="164" fontId="5" fillId="0" borderId="0" xfId="0" applyFont="1" applyAlignment="1">
      <alignment vertical="center"/>
    </xf>
    <xf numFmtId="164" fontId="7" fillId="0" borderId="0" xfId="0" applyFont="1" applyAlignment="1">
      <alignment horizontal="center" vertical="center"/>
    </xf>
    <xf numFmtId="164" fontId="9" fillId="0" borderId="0" xfId="0" applyFont="1" applyAlignment="1">
      <alignment horizontal="center" vertical="center"/>
    </xf>
    <xf numFmtId="164" fontId="11" fillId="0" borderId="0" xfId="0" applyFont="1" applyAlignment="1">
      <alignment horizontal="center" vertical="center"/>
    </xf>
    <xf numFmtId="164" fontId="5" fillId="0" borderId="0" xfId="9" applyFont="1" applyAlignment="1">
      <alignment vertical="center"/>
    </xf>
    <xf numFmtId="164" fontId="12" fillId="0" borderId="0" xfId="9" applyFont="1" applyAlignment="1" applyProtection="1">
      <alignment horizontal="left" vertical="center"/>
    </xf>
    <xf numFmtId="164" fontId="7" fillId="0" borderId="0" xfId="9" applyFont="1" applyAlignment="1">
      <alignment horizontal="right" vertical="center"/>
    </xf>
    <xf numFmtId="164" fontId="5" fillId="0" borderId="0" xfId="9" applyFont="1" applyAlignment="1">
      <alignment horizontal="right" vertical="center"/>
    </xf>
    <xf numFmtId="164" fontId="11" fillId="0" borderId="0" xfId="9" applyFont="1" applyAlignment="1" applyProtection="1">
      <alignment horizontal="left" vertical="center"/>
    </xf>
    <xf numFmtId="164" fontId="11" fillId="0" borderId="0" xfId="9" applyFont="1" applyAlignment="1">
      <alignment horizontal="right" vertical="center" readingOrder="2"/>
    </xf>
    <xf numFmtId="164" fontId="5" fillId="0" borderId="0" xfId="9" applyFont="1" applyAlignment="1" applyProtection="1">
      <alignment horizontal="left" vertical="center"/>
    </xf>
    <xf numFmtId="1" fontId="13" fillId="0" borderId="0" xfId="0" applyNumberFormat="1" applyFont="1" applyAlignment="1">
      <alignment horizontal="right" vertical="center"/>
    </xf>
    <xf numFmtId="176" fontId="13" fillId="0" borderId="0" xfId="9" applyNumberFormat="1" applyFont="1" applyFill="1" applyAlignment="1">
      <alignment horizontal="right" vertical="center" readingOrder="1"/>
    </xf>
    <xf numFmtId="164" fontId="15" fillId="0" borderId="0" xfId="9" applyFont="1" applyAlignment="1">
      <alignment vertical="center"/>
    </xf>
    <xf numFmtId="164" fontId="13" fillId="0" borderId="0" xfId="9" applyFont="1" applyAlignment="1" applyProtection="1">
      <alignment horizontal="left" vertical="center"/>
    </xf>
    <xf numFmtId="3" fontId="13" fillId="0" borderId="0" xfId="0" applyNumberFormat="1" applyFont="1" applyAlignment="1">
      <alignment horizontal="right" vertical="center"/>
    </xf>
    <xf numFmtId="164" fontId="16" fillId="0" borderId="0" xfId="9" applyFont="1" applyAlignment="1">
      <alignment horizontal="right" vertical="center"/>
    </xf>
    <xf numFmtId="164" fontId="13" fillId="0" borderId="0" xfId="9" applyFont="1" applyAlignment="1">
      <alignment vertical="center"/>
    </xf>
    <xf numFmtId="3" fontId="5" fillId="0" borderId="0" xfId="9" applyNumberFormat="1" applyFont="1" applyAlignment="1">
      <alignment vertical="center"/>
    </xf>
    <xf numFmtId="164" fontId="15" fillId="0" borderId="0" xfId="9" applyFont="1" applyAlignment="1">
      <alignment horizontal="right" vertical="center" readingOrder="2"/>
    </xf>
    <xf numFmtId="3" fontId="13" fillId="0" borderId="0" xfId="0" applyNumberFormat="1" applyFont="1" applyAlignment="1" applyProtection="1">
      <alignment vertical="center"/>
    </xf>
    <xf numFmtId="4" fontId="5" fillId="0" borderId="0" xfId="9" applyNumberFormat="1" applyFont="1" applyAlignment="1">
      <alignment vertical="center"/>
    </xf>
    <xf numFmtId="177" fontId="17" fillId="0" borderId="0" xfId="9" applyNumberFormat="1" applyFont="1" applyAlignment="1">
      <alignment horizontal="right" vertical="center"/>
    </xf>
    <xf numFmtId="177" fontId="17" fillId="0" borderId="0" xfId="9" applyNumberFormat="1" applyFont="1" applyAlignment="1">
      <alignment vertical="center"/>
    </xf>
    <xf numFmtId="177" fontId="5" fillId="0" borderId="0" xfId="9" applyNumberFormat="1" applyFont="1" applyAlignment="1">
      <alignment vertical="center"/>
    </xf>
    <xf numFmtId="177" fontId="18" fillId="0" borderId="0" xfId="9" applyNumberFormat="1" applyFont="1" applyAlignment="1">
      <alignment vertical="center"/>
    </xf>
    <xf numFmtId="4" fontId="13" fillId="0" borderId="0" xfId="9" applyNumberFormat="1" applyFont="1" applyAlignment="1">
      <alignment vertical="center"/>
    </xf>
    <xf numFmtId="164" fontId="11" fillId="0" borderId="0" xfId="0" applyFont="1" applyAlignment="1" applyProtection="1">
      <alignment horizontal="left" vertical="center"/>
    </xf>
    <xf numFmtId="164" fontId="11" fillId="0" borderId="0" xfId="0" applyFont="1" applyAlignment="1">
      <alignment horizontal="right" vertical="center" readingOrder="2"/>
    </xf>
    <xf numFmtId="164" fontId="11" fillId="0" borderId="0" xfId="0" applyFont="1" applyAlignment="1">
      <alignment vertical="center"/>
    </xf>
    <xf numFmtId="178" fontId="5" fillId="0" borderId="0" xfId="0" applyNumberFormat="1" applyFont="1" applyAlignment="1">
      <alignment vertical="center"/>
    </xf>
    <xf numFmtId="164" fontId="13" fillId="0" borderId="0" xfId="0" applyFont="1" applyAlignment="1">
      <alignment vertical="center"/>
    </xf>
    <xf numFmtId="164" fontId="5" fillId="0" borderId="0" xfId="0" applyFont="1" applyAlignment="1">
      <alignment horizontal="right" vertical="center" readingOrder="2"/>
    </xf>
    <xf numFmtId="164" fontId="13" fillId="0" borderId="0" xfId="0" applyFont="1" applyAlignment="1" applyProtection="1">
      <alignment horizontal="left" vertical="center"/>
    </xf>
    <xf numFmtId="164" fontId="16" fillId="0" borderId="0" xfId="0" applyFont="1" applyAlignment="1">
      <alignment horizontal="right" vertical="center" readingOrder="2"/>
    </xf>
    <xf numFmtId="177" fontId="13" fillId="0" borderId="0" xfId="0" applyNumberFormat="1" applyFont="1" applyAlignment="1" applyProtection="1">
      <alignment vertical="center"/>
    </xf>
    <xf numFmtId="164" fontId="5" fillId="0" borderId="0" xfId="0" applyFont="1" applyAlignment="1" applyProtection="1">
      <alignment horizontal="left" vertical="center"/>
    </xf>
    <xf numFmtId="177" fontId="5" fillId="0" borderId="0" xfId="0" applyNumberFormat="1" applyFont="1" applyAlignment="1">
      <alignment vertical="center"/>
    </xf>
    <xf numFmtId="164" fontId="15" fillId="0" borderId="0" xfId="0" applyFont="1" applyAlignment="1">
      <alignment vertical="center"/>
    </xf>
    <xf numFmtId="164" fontId="5" fillId="0" borderId="0" xfId="0" applyFont="1" applyAlignment="1" applyProtection="1">
      <alignment vertical="center" wrapText="1"/>
    </xf>
    <xf numFmtId="164" fontId="15" fillId="0" borderId="0" xfId="0" applyFont="1" applyAlignment="1">
      <alignment horizontal="right" vertical="center" readingOrder="2"/>
    </xf>
    <xf numFmtId="177" fontId="13" fillId="0" borderId="0" xfId="0" applyNumberFormat="1" applyFont="1" applyAlignment="1">
      <alignment vertical="center"/>
    </xf>
    <xf numFmtId="178" fontId="13" fillId="0" borderId="0" xfId="0" applyNumberFormat="1" applyFont="1" applyAlignment="1">
      <alignment vertical="center"/>
    </xf>
    <xf numFmtId="164" fontId="13" fillId="0" borderId="0" xfId="0" applyFont="1" applyAlignment="1" applyProtection="1">
      <alignment horizontal="left" vertical="center" wrapText="1"/>
    </xf>
    <xf numFmtId="177" fontId="5" fillId="0" borderId="0" xfId="9" applyNumberFormat="1" applyFont="1" applyAlignment="1" applyProtection="1">
      <alignment horizontal="left" vertical="center"/>
    </xf>
    <xf numFmtId="0" fontId="13" fillId="0" borderId="0" xfId="9" applyNumberFormat="1" applyFont="1" applyAlignment="1">
      <alignment horizontal="right" vertical="center"/>
    </xf>
    <xf numFmtId="164" fontId="17" fillId="0" borderId="0" xfId="9" applyFont="1" applyAlignment="1">
      <alignment vertical="center"/>
    </xf>
    <xf numFmtId="178" fontId="5" fillId="0" borderId="0" xfId="9" applyNumberFormat="1" applyFont="1" applyAlignment="1">
      <alignment vertical="center"/>
    </xf>
    <xf numFmtId="164" fontId="15" fillId="0" borderId="0" xfId="9" applyFont="1" applyAlignment="1">
      <alignment horizontal="right" vertical="center"/>
    </xf>
    <xf numFmtId="1" fontId="13" fillId="0" borderId="0" xfId="9" applyNumberFormat="1" applyFont="1" applyAlignment="1">
      <alignment vertical="center"/>
    </xf>
    <xf numFmtId="179" fontId="5" fillId="0" borderId="0" xfId="9" applyNumberFormat="1" applyFont="1" applyAlignment="1">
      <alignment vertical="center"/>
    </xf>
    <xf numFmtId="164" fontId="20" fillId="0" borderId="0" xfId="9" applyFont="1" applyAlignment="1" applyProtection="1">
      <alignment horizontal="left" vertical="center"/>
    </xf>
    <xf numFmtId="164" fontId="5" fillId="0" borderId="0" xfId="9" applyFont="1" applyAlignment="1">
      <alignment horizontal="right" vertical="center" readingOrder="2"/>
    </xf>
    <xf numFmtId="169" fontId="20" fillId="0" borderId="0" xfId="0" applyNumberFormat="1" applyFont="1" applyAlignment="1" applyProtection="1">
      <alignment horizontal="lef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 readingOrder="2"/>
    </xf>
    <xf numFmtId="164" fontId="20" fillId="0" borderId="0" xfId="9" applyFont="1" applyAlignment="1">
      <alignment horizontal="left" vertical="center"/>
    </xf>
    <xf numFmtId="176" fontId="13" fillId="0" borderId="0" xfId="9" applyNumberFormat="1" applyFont="1" applyAlignment="1">
      <alignment horizontal="center" vertical="center"/>
    </xf>
    <xf numFmtId="164" fontId="12" fillId="0" borderId="0" xfId="0" applyFont="1" applyAlignment="1" applyProtection="1">
      <alignment horizontal="left" vertical="center"/>
    </xf>
    <xf numFmtId="164" fontId="7" fillId="0" borderId="0" xfId="0" applyFont="1" applyAlignment="1">
      <alignment horizontal="right" vertical="center" readingOrder="2"/>
    </xf>
    <xf numFmtId="164" fontId="12" fillId="0" borderId="0" xfId="0" applyFont="1" applyAlignment="1">
      <alignment horizontal="right" vertical="center" readingOrder="2"/>
    </xf>
    <xf numFmtId="164" fontId="13" fillId="0" borderId="0" xfId="0" applyFont="1" applyAlignment="1" applyProtection="1">
      <alignment vertical="center" wrapText="1"/>
    </xf>
    <xf numFmtId="181" fontId="5" fillId="0" borderId="0" xfId="2" applyNumberFormat="1" applyFont="1" applyFill="1" applyBorder="1" applyAlignment="1" applyProtection="1">
      <alignment vertical="center"/>
    </xf>
    <xf numFmtId="164" fontId="5" fillId="0" borderId="0" xfId="0" applyFont="1" applyAlignment="1">
      <alignment horizontal="right" vertical="center"/>
    </xf>
    <xf numFmtId="164" fontId="5" fillId="0" borderId="0" xfId="0" applyFont="1" applyAlignment="1" applyProtection="1">
      <alignment horizontal="left" vertical="center" wrapText="1"/>
    </xf>
    <xf numFmtId="3" fontId="5" fillId="0" borderId="0" xfId="0" applyNumberFormat="1" applyFont="1" applyAlignment="1">
      <alignment vertical="center"/>
    </xf>
    <xf numFmtId="164" fontId="5" fillId="0" borderId="0" xfId="0" applyFont="1" applyAlignment="1">
      <alignment horizontal="left" vertical="center" wrapText="1"/>
    </xf>
    <xf numFmtId="182" fontId="20" fillId="0" borderId="0" xfId="0" applyNumberFormat="1" applyFont="1" applyAlignment="1" applyProtection="1">
      <alignment horizontal="left" vertical="center"/>
    </xf>
    <xf numFmtId="182" fontId="22" fillId="0" borderId="0" xfId="0" applyNumberFormat="1" applyFont="1" applyAlignment="1" applyProtection="1">
      <alignment horizontal="left" vertical="center"/>
    </xf>
    <xf numFmtId="183" fontId="17" fillId="0" borderId="0" xfId="0" applyNumberFormat="1" applyFont="1" applyAlignment="1">
      <alignment vertical="center"/>
    </xf>
    <xf numFmtId="164" fontId="23" fillId="0" borderId="0" xfId="0" applyFont="1" applyAlignment="1">
      <alignment horizontal="right" vertical="center" readingOrder="2"/>
    </xf>
    <xf numFmtId="164" fontId="20" fillId="0" borderId="0" xfId="0" applyFont="1" applyAlignment="1">
      <alignment vertical="center"/>
    </xf>
    <xf numFmtId="164" fontId="20" fillId="0" borderId="0" xfId="0" applyFont="1" applyAlignment="1" applyProtection="1">
      <alignment horizontal="left" vertical="center"/>
    </xf>
    <xf numFmtId="164" fontId="24" fillId="0" borderId="0" xfId="0" applyFont="1" applyAlignment="1">
      <alignment vertical="center"/>
    </xf>
    <xf numFmtId="164" fontId="7" fillId="0" borderId="0" xfId="0" applyFont="1" applyAlignment="1">
      <alignment horizontal="right" vertical="center"/>
    </xf>
    <xf numFmtId="164" fontId="13" fillId="0" borderId="0" xfId="0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164" fontId="16" fillId="0" borderId="0" xfId="0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64" fontId="15" fillId="0" borderId="0" xfId="0" applyFont="1" applyAlignment="1">
      <alignment vertical="center" readingOrder="2"/>
    </xf>
    <xf numFmtId="164" fontId="25" fillId="0" borderId="0" xfId="0" applyFont="1" applyAlignment="1">
      <alignment vertical="center"/>
    </xf>
    <xf numFmtId="178" fontId="5" fillId="0" borderId="0" xfId="0" applyNumberFormat="1" applyFont="1" applyAlignment="1">
      <alignment horizontal="right" vertical="center"/>
    </xf>
    <xf numFmtId="164" fontId="13" fillId="2" borderId="0" xfId="0" applyFont="1" applyFill="1" applyAlignment="1" applyProtection="1">
      <alignment horizontal="left" vertical="center"/>
    </xf>
    <xf numFmtId="164" fontId="16" fillId="2" borderId="0" xfId="0" applyFont="1" applyFill="1" applyAlignment="1">
      <alignment horizontal="right" vertical="center"/>
    </xf>
    <xf numFmtId="164" fontId="13" fillId="0" borderId="0" xfId="0" applyFont="1" applyAlignment="1">
      <alignment horizontal="left" vertical="center"/>
    </xf>
    <xf numFmtId="177" fontId="25" fillId="0" borderId="0" xfId="0" applyNumberFormat="1" applyFont="1" applyAlignment="1">
      <alignment vertical="center"/>
    </xf>
    <xf numFmtId="176" fontId="13" fillId="0" borderId="0" xfId="0" applyNumberFormat="1" applyFont="1" applyAlignment="1">
      <alignment horizontal="right" vertical="center"/>
    </xf>
    <xf numFmtId="164" fontId="5" fillId="0" borderId="0" xfId="9" applyFont="1"/>
    <xf numFmtId="0" fontId="5" fillId="0" borderId="0" xfId="18" applyFont="1" applyAlignment="1">
      <alignment vertical="center"/>
    </xf>
    <xf numFmtId="164" fontId="26" fillId="0" borderId="0" xfId="9" applyFont="1" applyAlignment="1">
      <alignment vertical="center" readingOrder="2"/>
    </xf>
    <xf numFmtId="176" fontId="13" fillId="0" borderId="0" xfId="9" applyNumberFormat="1" applyFont="1" applyAlignment="1">
      <alignment horizontal="right" vertical="center"/>
    </xf>
    <xf numFmtId="177" fontId="13" fillId="0" borderId="0" xfId="9" applyNumberFormat="1" applyFont="1" applyAlignment="1">
      <alignment vertical="center"/>
    </xf>
    <xf numFmtId="164" fontId="16" fillId="0" borderId="0" xfId="9" applyFont="1" applyAlignment="1">
      <alignment vertical="center"/>
    </xf>
    <xf numFmtId="164" fontId="25" fillId="0" borderId="0" xfId="9" applyFont="1" applyAlignment="1">
      <alignment vertical="center"/>
    </xf>
    <xf numFmtId="164" fontId="25" fillId="0" borderId="0" xfId="9" applyFont="1"/>
    <xf numFmtId="164" fontId="16" fillId="0" borderId="0" xfId="9" applyFont="1" applyAlignment="1">
      <alignment horizontal="right" vertical="center" readingOrder="2"/>
    </xf>
    <xf numFmtId="164" fontId="5" fillId="0" borderId="0" xfId="9" applyFont="1" applyAlignment="1">
      <alignment horizontal="left" vertical="center"/>
    </xf>
    <xf numFmtId="164" fontId="15" fillId="0" borderId="0" xfId="9" applyFont="1"/>
    <xf numFmtId="164" fontId="16" fillId="0" borderId="0" xfId="9" applyFont="1"/>
    <xf numFmtId="177" fontId="13" fillId="0" borderId="0" xfId="9" applyNumberFormat="1" applyFont="1"/>
    <xf numFmtId="164" fontId="16" fillId="0" borderId="0" xfId="9" applyFont="1" applyAlignment="1">
      <alignment vertical="center" readingOrder="2"/>
    </xf>
    <xf numFmtId="176" fontId="25" fillId="0" borderId="0" xfId="9" applyNumberFormat="1" applyFont="1" applyAlignment="1">
      <alignment vertical="center"/>
    </xf>
    <xf numFmtId="176" fontId="13" fillId="0" borderId="0" xfId="9" applyNumberFormat="1" applyFont="1" applyAlignment="1">
      <alignment vertical="center"/>
    </xf>
    <xf numFmtId="164" fontId="15" fillId="0" borderId="0" xfId="0" applyFont="1"/>
    <xf numFmtId="164" fontId="5" fillId="0" borderId="0" xfId="0" applyFont="1"/>
    <xf numFmtId="1" fontId="5" fillId="0" borderId="0" xfId="0" applyNumberFormat="1" applyFont="1"/>
    <xf numFmtId="1" fontId="5" fillId="0" borderId="0" xfId="0" applyNumberFormat="1" applyFont="1" applyAlignment="1">
      <alignment vertical="center"/>
    </xf>
    <xf numFmtId="164" fontId="29" fillId="0" borderId="0" xfId="0" applyFont="1"/>
    <xf numFmtId="164" fontId="29" fillId="0" borderId="0" xfId="0" applyFont="1" applyAlignment="1">
      <alignment vertical="center"/>
    </xf>
    <xf numFmtId="164" fontId="5" fillId="0" borderId="0" xfId="0" applyFont="1" applyAlignment="1" applyProtection="1">
      <alignment horizontal="right" vertical="center"/>
    </xf>
    <xf numFmtId="1" fontId="13" fillId="0" borderId="0" xfId="0" applyNumberFormat="1" applyFont="1" applyAlignment="1">
      <alignment horizontal="right"/>
    </xf>
    <xf numFmtId="164" fontId="18" fillId="0" borderId="0" xfId="9" applyFont="1" applyAlignment="1" applyProtection="1">
      <alignment horizontal="left" vertical="center"/>
    </xf>
    <xf numFmtId="176" fontId="18" fillId="0" borderId="0" xfId="9" applyNumberFormat="1" applyFont="1" applyAlignment="1">
      <alignment horizontal="center" vertical="center"/>
    </xf>
    <xf numFmtId="164" fontId="13" fillId="0" borderId="0" xfId="0" applyFont="1" applyAlignment="1">
      <alignment horizontal="right"/>
    </xf>
    <xf numFmtId="184" fontId="13" fillId="0" borderId="0" xfId="0" applyNumberFormat="1" applyFont="1" applyAlignment="1" applyProtection="1">
      <alignment horizontal="right" vertical="center"/>
    </xf>
    <xf numFmtId="176" fontId="13" fillId="0" borderId="0" xfId="0" applyNumberFormat="1" applyFont="1" applyAlignment="1">
      <alignment horizontal="right" vertical="center" readingOrder="1"/>
    </xf>
    <xf numFmtId="164" fontId="30" fillId="0" borderId="0" xfId="9" applyFont="1" applyAlignment="1">
      <alignment vertical="center"/>
    </xf>
    <xf numFmtId="4" fontId="30" fillId="0" borderId="0" xfId="9" applyNumberFormat="1" applyFont="1" applyAlignment="1">
      <alignment vertical="center"/>
    </xf>
    <xf numFmtId="177" fontId="5" fillId="0" borderId="0" xfId="0" applyNumberFormat="1" applyFont="1"/>
    <xf numFmtId="177" fontId="17" fillId="0" borderId="0" xfId="0" applyNumberFormat="1" applyFont="1"/>
    <xf numFmtId="164" fontId="15" fillId="0" borderId="0" xfId="0" applyFont="1" applyAlignment="1">
      <alignment horizontal="right" vertical="center"/>
    </xf>
    <xf numFmtId="0" fontId="13" fillId="0" borderId="0" xfId="15" applyFont="1" applyFill="1" applyAlignment="1">
      <alignment horizontal="left" vertical="center"/>
    </xf>
    <xf numFmtId="182" fontId="28" fillId="0" borderId="0" xfId="14" applyNumberFormat="1" applyFont="1" applyAlignment="1" applyProtection="1">
      <alignment horizontal="left"/>
    </xf>
    <xf numFmtId="4" fontId="28" fillId="2" borderId="0" xfId="9" applyNumberFormat="1" applyFont="1" applyFill="1" applyAlignment="1" applyProtection="1">
      <alignment horizontal="center"/>
    </xf>
    <xf numFmtId="164" fontId="16" fillId="0" borderId="0" xfId="0" applyFont="1"/>
    <xf numFmtId="0" fontId="5" fillId="0" borderId="0" xfId="15" applyFont="1" applyFill="1" applyAlignment="1">
      <alignment horizontal="left" vertical="center" readingOrder="1"/>
    </xf>
    <xf numFmtId="181" fontId="27" fillId="2" borderId="0" xfId="2" applyNumberFormat="1" applyFont="1" applyFill="1" applyBorder="1" applyAlignment="1" applyProtection="1">
      <alignment horizontal="right"/>
    </xf>
    <xf numFmtId="181" fontId="27" fillId="2" borderId="0" xfId="2" applyNumberFormat="1" applyFont="1" applyFill="1" applyBorder="1" applyAlignment="1" applyProtection="1">
      <alignment horizontal="right" vertical="center"/>
    </xf>
    <xf numFmtId="164" fontId="27" fillId="0" borderId="0" xfId="9" applyFont="1" applyAlignment="1" applyProtection="1">
      <alignment horizontal="left"/>
    </xf>
    <xf numFmtId="4" fontId="27" fillId="2" borderId="0" xfId="9" applyNumberFormat="1" applyFont="1" applyFill="1" applyAlignment="1">
      <alignment horizontal="center"/>
    </xf>
    <xf numFmtId="0" fontId="5" fillId="0" borderId="0" xfId="15" applyFont="1" applyFill="1" applyAlignment="1">
      <alignment horizontal="left" vertical="center"/>
    </xf>
    <xf numFmtId="164" fontId="27" fillId="2" borderId="0" xfId="9" applyFont="1" applyFill="1" applyAlignment="1" applyProtection="1">
      <alignment horizontal="left"/>
    </xf>
    <xf numFmtId="177" fontId="13" fillId="0" borderId="0" xfId="0" applyNumberFormat="1" applyFont="1"/>
    <xf numFmtId="182" fontId="28" fillId="0" borderId="0" xfId="14" applyNumberFormat="1" applyFont="1" applyAlignment="1" applyProtection="1">
      <alignment horizontal="left" vertical="center"/>
    </xf>
    <xf numFmtId="4" fontId="28" fillId="2" borderId="0" xfId="9" applyNumberFormat="1" applyFont="1" applyFill="1" applyAlignment="1" applyProtection="1">
      <alignment horizontal="center" vertical="center"/>
    </xf>
    <xf numFmtId="164" fontId="23" fillId="0" borderId="0" xfId="0" applyFont="1" applyAlignment="1" applyProtection="1">
      <alignment horizontal="left" vertical="center"/>
    </xf>
    <xf numFmtId="164" fontId="27" fillId="0" borderId="0" xfId="9" applyFont="1" applyAlignment="1" applyProtection="1">
      <alignment horizontal="left" vertical="center"/>
    </xf>
    <xf numFmtId="4" fontId="27" fillId="2" borderId="0" xfId="9" applyNumberFormat="1" applyFont="1" applyFill="1" applyAlignment="1">
      <alignment horizontal="center" vertical="center"/>
    </xf>
    <xf numFmtId="182" fontId="5" fillId="0" borderId="0" xfId="15" applyNumberFormat="1" applyFont="1" applyFill="1" applyAlignment="1" applyProtection="1">
      <alignment horizontal="left" vertical="center"/>
    </xf>
    <xf numFmtId="0" fontId="5" fillId="0" borderId="0" xfId="15" applyFont="1" applyFill="1" applyAlignment="1">
      <alignment vertical="center"/>
    </xf>
    <xf numFmtId="164" fontId="30" fillId="0" borderId="0" xfId="9" applyFont="1"/>
    <xf numFmtId="177" fontId="5" fillId="0" borderId="0" xfId="18" applyNumberFormat="1" applyFont="1" applyAlignment="1">
      <alignment vertical="center"/>
    </xf>
    <xf numFmtId="0" fontId="13" fillId="0" borderId="0" xfId="15" applyFont="1" applyFill="1" applyAlignment="1">
      <alignment vertical="center"/>
    </xf>
    <xf numFmtId="182" fontId="28" fillId="0" borderId="0" xfId="9" applyNumberFormat="1" applyFont="1" applyAlignment="1">
      <alignment horizontal="left" vertical="center"/>
    </xf>
    <xf numFmtId="169" fontId="5" fillId="0" borderId="0" xfId="8" applyNumberFormat="1" applyFont="1" applyFill="1" applyAlignment="1">
      <alignment vertical="center"/>
    </xf>
    <xf numFmtId="164" fontId="15" fillId="0" borderId="0" xfId="0" applyFont="1" applyAlignment="1">
      <alignment horizontal="right"/>
    </xf>
    <xf numFmtId="4" fontId="28" fillId="2" borderId="0" xfId="9" applyNumberFormat="1" applyFont="1" applyFill="1" applyAlignment="1">
      <alignment horizontal="center" vertical="center"/>
    </xf>
    <xf numFmtId="164" fontId="13" fillId="0" borderId="0" xfId="0" applyFont="1"/>
    <xf numFmtId="177" fontId="16" fillId="0" borderId="0" xfId="0" applyNumberFormat="1" applyFont="1"/>
    <xf numFmtId="164" fontId="16" fillId="0" borderId="0" xfId="0" applyFont="1" applyAlignment="1">
      <alignment vertical="center"/>
    </xf>
    <xf numFmtId="164" fontId="30" fillId="2" borderId="0" xfId="9" applyFont="1" applyFill="1" applyAlignment="1">
      <alignment horizontal="center"/>
    </xf>
    <xf numFmtId="182" fontId="13" fillId="0" borderId="0" xfId="14" applyNumberFormat="1" applyFont="1" applyAlignment="1" applyProtection="1">
      <alignment horizontal="left"/>
    </xf>
    <xf numFmtId="182" fontId="31" fillId="0" borderId="0" xfId="14" applyNumberFormat="1" applyFont="1" applyAlignment="1" applyProtection="1">
      <alignment horizontal="left" vertical="center"/>
    </xf>
    <xf numFmtId="4" fontId="31" fillId="2" borderId="0" xfId="9" applyNumberFormat="1" applyFont="1" applyFill="1" applyAlignment="1" applyProtection="1">
      <alignment horizontal="center" vertical="center"/>
    </xf>
    <xf numFmtId="164" fontId="32" fillId="0" borderId="0" xfId="0" applyFont="1" applyAlignment="1" applyProtection="1">
      <alignment horizontal="left"/>
    </xf>
    <xf numFmtId="177" fontId="32" fillId="0" borderId="0" xfId="0" applyNumberFormat="1" applyFont="1"/>
    <xf numFmtId="164" fontId="27" fillId="2" borderId="0" xfId="9" applyFont="1" applyFill="1" applyAlignment="1" applyProtection="1">
      <alignment horizontal="center"/>
    </xf>
    <xf numFmtId="164" fontId="27" fillId="0" borderId="0" xfId="9" applyFont="1"/>
    <xf numFmtId="176" fontId="25" fillId="0" borderId="0" xfId="0" applyNumberFormat="1" applyFont="1" applyAlignment="1">
      <alignment horizontal="center" vertical="center"/>
    </xf>
    <xf numFmtId="164" fontId="7" fillId="0" borderId="0" xfId="9" applyFont="1" applyAlignment="1">
      <alignment vertical="center"/>
    </xf>
    <xf numFmtId="164" fontId="25" fillId="0" borderId="0" xfId="0" applyFont="1" applyAlignment="1" applyProtection="1">
      <alignment horizontal="left" vertical="center"/>
    </xf>
    <xf numFmtId="0" fontId="0" fillId="0" borderId="0" xfId="0" applyNumberFormat="1"/>
    <xf numFmtId="164" fontId="5" fillId="0" borderId="0" xfId="9" applyFont="1" applyAlignment="1" applyProtection="1">
      <alignment horizontal="right" vertical="center"/>
    </xf>
    <xf numFmtId="164" fontId="11" fillId="0" borderId="0" xfId="0" applyFont="1" applyAlignment="1" applyProtection="1">
      <alignment horizontal="right" vertical="center"/>
    </xf>
    <xf numFmtId="0" fontId="5" fillId="0" borderId="0" xfId="18" applyFont="1" applyAlignment="1" applyProtection="1">
      <alignment horizontal="left" vertical="center"/>
    </xf>
    <xf numFmtId="3" fontId="27" fillId="0" borderId="0" xfId="9" applyNumberFormat="1" applyFont="1" applyAlignment="1">
      <alignment horizontal="right" vertical="center"/>
    </xf>
    <xf numFmtId="3" fontId="27" fillId="0" borderId="0" xfId="9" applyNumberFormat="1" applyFont="1" applyAlignment="1" applyProtection="1">
      <alignment horizontal="right" vertical="center"/>
    </xf>
    <xf numFmtId="0" fontId="13" fillId="0" borderId="0" xfId="18" applyFont="1" applyAlignment="1" applyProtection="1">
      <alignment horizontal="left" vertical="center"/>
    </xf>
    <xf numFmtId="3" fontId="13" fillId="0" borderId="0" xfId="9" applyNumberFormat="1" applyFont="1" applyAlignment="1">
      <alignment horizontal="right" vertical="center"/>
    </xf>
    <xf numFmtId="3" fontId="27" fillId="0" borderId="0" xfId="9" applyNumberFormat="1" applyFont="1" applyAlignment="1">
      <alignment horizontal="left" vertical="center"/>
    </xf>
    <xf numFmtId="0" fontId="33" fillId="0" borderId="0" xfId="0" applyNumberFormat="1" applyFont="1"/>
    <xf numFmtId="1" fontId="27" fillId="0" borderId="0" xfId="9" applyNumberFormat="1" applyFont="1" applyAlignment="1" applyProtection="1">
      <alignment horizontal="left" vertical="center"/>
    </xf>
    <xf numFmtId="3" fontId="27" fillId="0" borderId="0" xfId="9" applyNumberFormat="1" applyFont="1" applyAlignment="1">
      <alignment vertical="center"/>
    </xf>
    <xf numFmtId="1" fontId="5" fillId="0" borderId="0" xfId="9" applyNumberFormat="1" applyFont="1" applyAlignment="1">
      <alignment horizontal="right" vertical="center"/>
    </xf>
    <xf numFmtId="164" fontId="27" fillId="0" borderId="0" xfId="9" applyFont="1" applyAlignment="1">
      <alignment vertical="center"/>
    </xf>
    <xf numFmtId="164" fontId="27" fillId="0" borderId="0" xfId="9" applyFont="1" applyAlignment="1">
      <alignment horizontal="left" vertical="center"/>
    </xf>
    <xf numFmtId="164" fontId="25" fillId="0" borderId="0" xfId="9" applyFont="1" applyAlignment="1" applyProtection="1">
      <alignment horizontal="left" vertical="center"/>
    </xf>
    <xf numFmtId="0" fontId="13" fillId="0" borderId="0" xfId="18" applyFont="1" applyAlignment="1">
      <alignment vertical="center"/>
    </xf>
    <xf numFmtId="0" fontId="11" fillId="0" borderId="0" xfId="18" applyFont="1" applyAlignment="1" applyProtection="1">
      <alignment horizontal="left" vertical="center"/>
    </xf>
    <xf numFmtId="0" fontId="11" fillId="0" borderId="0" xfId="18" applyFont="1" applyAlignment="1">
      <alignment vertical="center"/>
    </xf>
    <xf numFmtId="0" fontId="12" fillId="0" borderId="0" xfId="18" applyFont="1" applyAlignment="1">
      <alignment vertical="center" readingOrder="2"/>
    </xf>
    <xf numFmtId="0" fontId="24" fillId="0" borderId="0" xfId="18" applyFont="1" applyAlignment="1">
      <alignment vertical="center"/>
    </xf>
    <xf numFmtId="0" fontId="15" fillId="0" borderId="0" xfId="18" applyFont="1" applyAlignment="1">
      <alignment vertical="center"/>
    </xf>
    <xf numFmtId="177" fontId="5" fillId="0" borderId="0" xfId="9" applyNumberFormat="1" applyFont="1"/>
    <xf numFmtId="177" fontId="5" fillId="0" borderId="0" xfId="9" applyNumberFormat="1" applyFont="1" applyAlignment="1">
      <alignment horizontal="right"/>
    </xf>
    <xf numFmtId="177" fontId="13" fillId="0" borderId="0" xfId="18" applyNumberFormat="1" applyFont="1" applyAlignment="1">
      <alignment vertical="center"/>
    </xf>
    <xf numFmtId="177" fontId="17" fillId="0" borderId="0" xfId="0" applyNumberFormat="1" applyFont="1" applyAlignment="1">
      <alignment vertical="center"/>
    </xf>
    <xf numFmtId="179" fontId="5" fillId="0" borderId="0" xfId="18" applyNumberFormat="1" applyFont="1" applyAlignment="1">
      <alignment vertical="center"/>
    </xf>
    <xf numFmtId="0" fontId="20" fillId="0" borderId="0" xfId="18" applyFont="1" applyAlignment="1">
      <alignment vertical="center"/>
    </xf>
    <xf numFmtId="164" fontId="20" fillId="0" borderId="0" xfId="0" applyFont="1" applyAlignment="1">
      <alignment horizontal="right" vertical="center" readingOrder="2"/>
    </xf>
    <xf numFmtId="176" fontId="21" fillId="0" borderId="0" xfId="0" applyNumberFormat="1" applyFont="1" applyAlignment="1">
      <alignment horizontal="right" vertical="center"/>
    </xf>
    <xf numFmtId="164" fontId="26" fillId="0" borderId="0" xfId="0" applyFont="1" applyAlignment="1">
      <alignment vertical="center"/>
    </xf>
    <xf numFmtId="164" fontId="5" fillId="0" borderId="0" xfId="0" applyFont="1" applyAlignment="1">
      <alignment horizontal="left" vertical="center"/>
    </xf>
    <xf numFmtId="177" fontId="16" fillId="0" borderId="0" xfId="0" applyNumberFormat="1" applyFont="1" applyAlignment="1">
      <alignment vertical="center"/>
    </xf>
    <xf numFmtId="185" fontId="5" fillId="0" borderId="0" xfId="0" applyNumberFormat="1" applyFont="1" applyAlignment="1" applyProtection="1">
      <alignment horizontal="right" vertical="center"/>
    </xf>
    <xf numFmtId="185" fontId="26" fillId="0" borderId="0" xfId="0" applyNumberFormat="1" applyFont="1" applyAlignment="1">
      <alignment horizontal="right" vertical="center"/>
    </xf>
    <xf numFmtId="164" fontId="12" fillId="0" borderId="0" xfId="0" applyFont="1" applyAlignment="1">
      <alignment horizontal="right" vertical="center"/>
    </xf>
    <xf numFmtId="185" fontId="5" fillId="0" borderId="0" xfId="0" applyNumberFormat="1" applyFont="1" applyAlignment="1">
      <alignment horizontal="right" vertical="center"/>
    </xf>
    <xf numFmtId="185" fontId="5" fillId="0" borderId="0" xfId="0" applyNumberFormat="1" applyFont="1" applyAlignment="1" applyProtection="1">
      <alignment horizontal="left" vertical="center"/>
    </xf>
    <xf numFmtId="164" fontId="13" fillId="0" borderId="0" xfId="9" applyFont="1" applyAlignment="1">
      <alignment horizontal="right" vertical="center"/>
    </xf>
    <xf numFmtId="0" fontId="13" fillId="0" borderId="0" xfId="9" applyNumberFormat="1" applyFont="1" applyAlignment="1">
      <alignment horizontal="right"/>
    </xf>
    <xf numFmtId="164" fontId="5" fillId="0" borderId="0" xfId="9" applyFont="1" applyAlignment="1"/>
    <xf numFmtId="183" fontId="5" fillId="0" borderId="0" xfId="9" applyNumberFormat="1" applyFont="1" applyAlignment="1">
      <alignment vertical="center"/>
    </xf>
    <xf numFmtId="164" fontId="13" fillId="0" borderId="0" xfId="9" applyFont="1" applyAlignment="1">
      <alignment horizontal="right" vertical="center" readingOrder="2"/>
    </xf>
    <xf numFmtId="164" fontId="5" fillId="0" borderId="0" xfId="9" applyFont="1" applyAlignment="1" applyProtection="1">
      <alignment horizontal="left"/>
    </xf>
    <xf numFmtId="164" fontId="5" fillId="0" borderId="0" xfId="9" applyFont="1" applyAlignment="1">
      <alignment horizontal="right"/>
    </xf>
    <xf numFmtId="164" fontId="16" fillId="0" borderId="0" xfId="9" applyFont="1" applyAlignment="1" applyProtection="1">
      <alignment horizontal="left" vertical="center"/>
    </xf>
    <xf numFmtId="3" fontId="0" fillId="0" borderId="0" xfId="0" applyNumberFormat="1"/>
    <xf numFmtId="164" fontId="13" fillId="0" borderId="0" xfId="9" applyFont="1" applyAlignment="1">
      <alignment horizontal="center" vertical="center"/>
    </xf>
    <xf numFmtId="164" fontId="5" fillId="0" borderId="0" xfId="9" applyFont="1" applyAlignment="1">
      <alignment horizontal="center" vertical="center"/>
    </xf>
    <xf numFmtId="164" fontId="5" fillId="0" borderId="0" xfId="9" applyFont="1" applyAlignment="1" applyProtection="1">
      <alignment horizontal="center" vertical="center"/>
    </xf>
    <xf numFmtId="177" fontId="5" fillId="0" borderId="0" xfId="9" applyNumberFormat="1" applyFont="1" applyAlignment="1" applyProtection="1">
      <alignment horizontal="center" vertical="center"/>
    </xf>
    <xf numFmtId="177" fontId="5" fillId="0" borderId="0" xfId="9" applyNumberFormat="1" applyFont="1" applyAlignment="1" applyProtection="1">
      <alignment horizontal="right" vertical="center"/>
    </xf>
    <xf numFmtId="177" fontId="5" fillId="0" borderId="0" xfId="9" applyNumberFormat="1" applyFont="1" applyAlignment="1">
      <alignment horizontal="center" vertical="center"/>
    </xf>
    <xf numFmtId="177" fontId="5" fillId="0" borderId="0" xfId="9" applyNumberFormat="1" applyFont="1" applyAlignment="1">
      <alignment horizontal="right" vertical="center"/>
    </xf>
    <xf numFmtId="177" fontId="13" fillId="0" borderId="0" xfId="9" applyNumberFormat="1" applyFont="1" applyAlignment="1" applyProtection="1">
      <alignment horizontal="center" vertical="center"/>
    </xf>
    <xf numFmtId="177" fontId="13" fillId="0" borderId="0" xfId="9" applyNumberFormat="1" applyFont="1" applyAlignment="1" applyProtection="1">
      <alignment horizontal="right" vertical="center"/>
    </xf>
    <xf numFmtId="164" fontId="20" fillId="0" borderId="0" xfId="9" applyFont="1" applyAlignment="1">
      <alignment vertical="center"/>
    </xf>
    <xf numFmtId="164" fontId="5" fillId="0" borderId="0" xfId="9" applyFont="1" applyFill="1" applyAlignment="1">
      <alignment vertical="center"/>
    </xf>
    <xf numFmtId="164" fontId="5" fillId="0" borderId="0" xfId="9" applyFont="1" applyFill="1" applyAlignment="1">
      <alignment horizontal="right" vertical="center"/>
    </xf>
    <xf numFmtId="164" fontId="12" fillId="0" borderId="0" xfId="9" applyFont="1" applyFill="1" applyAlignment="1" applyProtection="1">
      <alignment horizontal="left" vertical="center"/>
    </xf>
    <xf numFmtId="164" fontId="7" fillId="0" borderId="0" xfId="9" applyFont="1" applyFill="1" applyAlignment="1">
      <alignment vertical="center"/>
    </xf>
    <xf numFmtId="164" fontId="13" fillId="0" borderId="0" xfId="9" applyFont="1" applyFill="1" applyAlignment="1">
      <alignment horizontal="right" vertical="center"/>
    </xf>
    <xf numFmtId="164" fontId="11" fillId="0" borderId="0" xfId="9" applyFont="1" applyFill="1" applyAlignment="1" applyProtection="1">
      <alignment horizontal="left" vertical="center"/>
    </xf>
    <xf numFmtId="164" fontId="11" fillId="0" borderId="0" xfId="9" applyFont="1" applyFill="1" applyAlignment="1">
      <alignment horizontal="right" vertical="center" readingOrder="2"/>
    </xf>
    <xf numFmtId="164" fontId="13" fillId="0" borderId="0" xfId="9" applyFont="1" applyFill="1" applyAlignment="1">
      <alignment vertical="center"/>
    </xf>
    <xf numFmtId="164" fontId="13" fillId="0" borderId="0" xfId="9" applyFont="1" applyFill="1" applyAlignment="1" applyProtection="1">
      <alignment horizontal="left" vertical="center"/>
    </xf>
    <xf numFmtId="164" fontId="16" fillId="0" borderId="0" xfId="9" applyFont="1" applyFill="1" applyAlignment="1">
      <alignment horizontal="right" vertical="center"/>
    </xf>
    <xf numFmtId="164" fontId="5" fillId="0" borderId="0" xfId="9" applyFont="1" applyFill="1" applyAlignment="1" applyProtection="1">
      <alignment horizontal="left" vertical="center"/>
    </xf>
    <xf numFmtId="177" fontId="5" fillId="0" borderId="0" xfId="9" applyNumberFormat="1" applyFont="1" applyFill="1" applyAlignment="1">
      <alignment horizontal="right" vertical="center"/>
    </xf>
    <xf numFmtId="164" fontId="15" fillId="0" borderId="0" xfId="9" applyFont="1" applyFill="1" applyAlignment="1">
      <alignment horizontal="right" vertical="center" readingOrder="2"/>
    </xf>
    <xf numFmtId="164" fontId="5" fillId="0" borderId="0" xfId="9" applyFont="1" applyFill="1" applyBorder="1" applyAlignment="1">
      <alignment vertical="center"/>
    </xf>
    <xf numFmtId="164" fontId="24" fillId="0" borderId="0" xfId="0" applyFont="1" applyFill="1" applyBorder="1" applyAlignment="1">
      <alignment wrapText="1"/>
    </xf>
    <xf numFmtId="164" fontId="16" fillId="0" borderId="0" xfId="9" applyFont="1" applyFill="1" applyAlignment="1">
      <alignment horizontal="right" vertical="center" readingOrder="2"/>
    </xf>
    <xf numFmtId="164" fontId="34" fillId="0" borderId="0" xfId="0" applyFont="1" applyFill="1" applyBorder="1" applyAlignment="1">
      <alignment horizontal="center"/>
    </xf>
    <xf numFmtId="177" fontId="13" fillId="0" borderId="0" xfId="9" applyNumberFormat="1" applyFont="1" applyFill="1" applyAlignment="1">
      <alignment horizontal="right" vertical="center"/>
    </xf>
    <xf numFmtId="3" fontId="5" fillId="0" borderId="0" xfId="9" applyNumberFormat="1" applyFont="1" applyFill="1" applyAlignment="1">
      <alignment horizontal="right" vertical="center"/>
    </xf>
    <xf numFmtId="185" fontId="5" fillId="0" borderId="0" xfId="9" applyNumberFormat="1" applyFont="1" applyFill="1" applyAlignment="1">
      <alignment horizontal="right" vertical="center"/>
    </xf>
    <xf numFmtId="164" fontId="20" fillId="0" borderId="0" xfId="9" applyFont="1" applyFill="1" applyAlignment="1">
      <alignment vertical="center"/>
    </xf>
    <xf numFmtId="164" fontId="20" fillId="0" borderId="0" xfId="9" applyFont="1" applyFill="1" applyAlignment="1">
      <alignment horizontal="right" vertical="center" readingOrder="2"/>
    </xf>
    <xf numFmtId="182" fontId="5" fillId="0" borderId="0" xfId="9" applyNumberFormat="1" applyFont="1" applyFill="1" applyAlignment="1" applyProtection="1">
      <alignment horizontal="right" vertical="center"/>
    </xf>
    <xf numFmtId="3" fontId="13" fillId="0" borderId="0" xfId="9" applyNumberFormat="1" applyFont="1" applyFill="1" applyAlignment="1">
      <alignment horizontal="right" vertical="center"/>
    </xf>
    <xf numFmtId="0" fontId="0" fillId="0" borderId="0" xfId="0" applyNumberFormat="1" applyBorder="1"/>
    <xf numFmtId="164" fontId="5" fillId="0" borderId="0" xfId="9" applyFont="1" applyFill="1" applyBorder="1" applyAlignment="1">
      <alignment horizontal="right" vertical="center"/>
    </xf>
    <xf numFmtId="164" fontId="5" fillId="0" borderId="0" xfId="9" applyFont="1" applyFill="1" applyAlignment="1">
      <alignment horizontal="right" vertical="center" readingOrder="2"/>
    </xf>
    <xf numFmtId="164" fontId="35" fillId="0" borderId="0" xfId="9" applyFont="1" applyFill="1" applyAlignment="1" applyProtection="1">
      <alignment horizontal="left" vertical="center"/>
    </xf>
    <xf numFmtId="164" fontId="27" fillId="0" borderId="0" xfId="9" applyFont="1" applyFill="1" applyAlignment="1">
      <alignment vertical="center"/>
    </xf>
    <xf numFmtId="164" fontId="27" fillId="0" borderId="0" xfId="9" applyFont="1" applyFill="1" applyAlignment="1">
      <alignment horizontal="right" vertical="center"/>
    </xf>
    <xf numFmtId="164" fontId="35" fillId="0" borderId="0" xfId="9" applyFont="1" applyFill="1" applyAlignment="1">
      <alignment horizontal="left" vertical="center"/>
    </xf>
    <xf numFmtId="164" fontId="27" fillId="0" borderId="0" xfId="9" applyFont="1" applyFill="1" applyAlignment="1">
      <alignment horizontal="right" vertical="center" readingOrder="2"/>
    </xf>
    <xf numFmtId="164" fontId="35" fillId="0" borderId="0" xfId="9" applyFont="1" applyFill="1" applyAlignment="1">
      <alignment vertical="center"/>
    </xf>
    <xf numFmtId="164" fontId="36" fillId="0" borderId="0" xfId="0" applyFont="1" applyFill="1" applyAlignment="1">
      <alignment horizontal="left" indent="1"/>
    </xf>
    <xf numFmtId="1" fontId="5" fillId="0" borderId="0" xfId="9" applyNumberFormat="1" applyFont="1" applyAlignment="1">
      <alignment vertical="center"/>
    </xf>
    <xf numFmtId="164" fontId="37" fillId="0" borderId="0" xfId="9" applyFont="1" applyAlignment="1" applyProtection="1">
      <alignment horizontal="left" vertical="center"/>
    </xf>
    <xf numFmtId="1" fontId="27" fillId="0" borderId="0" xfId="9" applyNumberFormat="1" applyFont="1" applyAlignment="1">
      <alignment vertical="center"/>
    </xf>
    <xf numFmtId="164" fontId="38" fillId="0" borderId="0" xfId="9" applyFont="1" applyAlignment="1">
      <alignment horizontal="right" vertical="center"/>
    </xf>
    <xf numFmtId="164" fontId="27" fillId="0" borderId="0" xfId="9" applyFont="1" applyAlignment="1">
      <alignment horizontal="right" vertical="center"/>
    </xf>
    <xf numFmtId="164" fontId="39" fillId="0" borderId="0" xfId="9" applyFont="1" applyAlignment="1" applyProtection="1">
      <alignment horizontal="left" vertical="center"/>
    </xf>
    <xf numFmtId="164" fontId="39" fillId="0" borderId="0" xfId="9" applyFont="1" applyAlignment="1">
      <alignment horizontal="right" vertical="center" readingOrder="2"/>
    </xf>
    <xf numFmtId="164" fontId="5" fillId="0" borderId="0" xfId="9" applyFont="1" applyBorder="1" applyAlignment="1">
      <alignment vertical="center"/>
    </xf>
    <xf numFmtId="164" fontId="40" fillId="0" borderId="0" xfId="0" applyFont="1" applyBorder="1" applyAlignment="1">
      <alignment horizontal="center" wrapText="1"/>
    </xf>
    <xf numFmtId="184" fontId="28" fillId="0" borderId="0" xfId="9" applyNumberFormat="1" applyFont="1" applyAlignment="1" applyProtection="1">
      <alignment horizontal="right" vertical="center"/>
    </xf>
    <xf numFmtId="3" fontId="5" fillId="0" borderId="0" xfId="9" applyNumberFormat="1" applyFont="1" applyAlignment="1">
      <alignment horizontal="right" vertical="center"/>
    </xf>
    <xf numFmtId="164" fontId="30" fillId="0" borderId="0" xfId="9" applyFont="1" applyAlignment="1">
      <alignment horizontal="right" vertical="center" readingOrder="2"/>
    </xf>
    <xf numFmtId="164" fontId="30" fillId="0" borderId="0" xfId="9" applyFont="1" applyAlignment="1">
      <alignment horizontal="right" vertical="center"/>
    </xf>
    <xf numFmtId="3" fontId="13" fillId="0" borderId="0" xfId="9" applyNumberFormat="1" applyFont="1" applyAlignment="1">
      <alignment vertical="center"/>
    </xf>
    <xf numFmtId="1" fontId="39" fillId="0" borderId="0" xfId="9" applyNumberFormat="1" applyFont="1" applyAlignment="1" applyProtection="1">
      <alignment horizontal="left" vertical="center"/>
    </xf>
    <xf numFmtId="1" fontId="41" fillId="0" borderId="0" xfId="9" applyNumberFormat="1" applyFont="1" applyAlignment="1">
      <alignment vertical="center"/>
    </xf>
    <xf numFmtId="164" fontId="42" fillId="0" borderId="0" xfId="0" applyFont="1"/>
    <xf numFmtId="1" fontId="43" fillId="0" borderId="0" xfId="9" applyNumberFormat="1" applyFont="1" applyAlignment="1">
      <alignment vertical="center"/>
    </xf>
    <xf numFmtId="1" fontId="28" fillId="0" borderId="0" xfId="9" applyNumberFormat="1" applyFont="1" applyAlignment="1" applyProtection="1">
      <alignment horizontal="right" vertical="center" readingOrder="1"/>
    </xf>
    <xf numFmtId="1" fontId="28" fillId="0" borderId="0" xfId="9" applyNumberFormat="1" applyFont="1" applyAlignment="1" applyProtection="1">
      <alignment horizontal="right" vertical="center"/>
    </xf>
    <xf numFmtId="164" fontId="44" fillId="0" borderId="0" xfId="9" applyFont="1" applyAlignment="1">
      <alignment vertical="center"/>
    </xf>
    <xf numFmtId="1" fontId="28" fillId="0" borderId="0" xfId="9" applyNumberFormat="1" applyFont="1" applyAlignment="1">
      <alignment horizontal="right" vertical="center"/>
    </xf>
    <xf numFmtId="1" fontId="27" fillId="0" borderId="0" xfId="9" applyNumberFormat="1" applyFont="1" applyAlignment="1">
      <alignment horizontal="right" vertical="center"/>
    </xf>
    <xf numFmtId="164" fontId="28" fillId="0" borderId="0" xfId="9" applyFont="1" applyAlignment="1">
      <alignment vertical="center"/>
    </xf>
    <xf numFmtId="182" fontId="5" fillId="0" borderId="0" xfId="9" applyNumberFormat="1" applyFont="1" applyAlignment="1">
      <alignment vertical="center"/>
    </xf>
    <xf numFmtId="1" fontId="13" fillId="0" borderId="0" xfId="9" applyNumberFormat="1" applyFont="1" applyAlignment="1" applyProtection="1">
      <alignment horizontal="left" vertical="center"/>
    </xf>
    <xf numFmtId="186" fontId="28" fillId="0" borderId="0" xfId="9" applyNumberFormat="1" applyFont="1" applyAlignment="1">
      <alignment vertical="center"/>
    </xf>
    <xf numFmtId="164" fontId="43" fillId="0" borderId="0" xfId="9" applyFont="1" applyAlignment="1">
      <alignment horizontal="right" vertical="center"/>
    </xf>
    <xf numFmtId="164" fontId="24" fillId="0" borderId="0" xfId="9" applyFont="1" applyAlignment="1">
      <alignment vertical="center"/>
    </xf>
    <xf numFmtId="186" fontId="27" fillId="0" borderId="0" xfId="9" applyNumberFormat="1" applyFont="1" applyAlignment="1">
      <alignment horizontal="right" vertical="center"/>
    </xf>
    <xf numFmtId="164" fontId="27" fillId="0" borderId="0" xfId="9" applyFont="1" applyAlignment="1">
      <alignment horizontal="right" vertical="center" readingOrder="2"/>
    </xf>
    <xf numFmtId="164" fontId="15" fillId="0" borderId="0" xfId="9" applyFont="1" applyAlignment="1" applyProtection="1">
      <alignment horizontal="left" vertical="center"/>
    </xf>
    <xf numFmtId="169" fontId="13" fillId="0" borderId="0" xfId="9" applyNumberFormat="1" applyFont="1" applyAlignment="1">
      <alignment horizontal="right" vertical="center"/>
    </xf>
    <xf numFmtId="169" fontId="5" fillId="0" borderId="0" xfId="9" applyNumberFormat="1" applyFont="1" applyAlignment="1">
      <alignment horizontal="right" vertical="center"/>
    </xf>
    <xf numFmtId="185" fontId="5" fillId="0" borderId="0" xfId="9" applyNumberFormat="1" applyFont="1" applyAlignment="1">
      <alignment horizontal="right" vertical="center"/>
    </xf>
    <xf numFmtId="185" fontId="5" fillId="0" borderId="0" xfId="9" applyNumberFormat="1" applyFont="1" applyAlignment="1">
      <alignment vertical="center"/>
    </xf>
    <xf numFmtId="164" fontId="15" fillId="0" borderId="0" xfId="9" applyFont="1" applyAlignment="1">
      <alignment horizontal="left" vertical="center"/>
    </xf>
    <xf numFmtId="182" fontId="5" fillId="0" borderId="0" xfId="9" applyNumberFormat="1" applyFont="1" applyAlignment="1">
      <alignment horizontal="right" vertical="center"/>
    </xf>
    <xf numFmtId="182" fontId="13" fillId="0" borderId="0" xfId="9" applyNumberFormat="1" applyFont="1" applyAlignment="1">
      <alignment horizontal="right" vertical="center"/>
    </xf>
    <xf numFmtId="164" fontId="26" fillId="0" borderId="0" xfId="9" applyFont="1" applyAlignment="1">
      <alignment horizontal="right" vertical="center"/>
    </xf>
    <xf numFmtId="164" fontId="12" fillId="0" borderId="0" xfId="9" applyFont="1" applyAlignment="1">
      <alignment horizontal="right" vertical="center" readingOrder="2"/>
    </xf>
    <xf numFmtId="1" fontId="13" fillId="0" borderId="0" xfId="9" applyNumberFormat="1" applyFont="1" applyAlignment="1">
      <alignment horizontal="right" vertical="center"/>
    </xf>
    <xf numFmtId="169" fontId="5" fillId="0" borderId="0" xfId="9" applyNumberFormat="1" applyFont="1" applyAlignment="1">
      <alignment vertical="center"/>
    </xf>
    <xf numFmtId="0" fontId="4" fillId="0" borderId="0" xfId="9" applyNumberFormat="1"/>
    <xf numFmtId="169" fontId="5" fillId="0" borderId="0" xfId="9" applyNumberFormat="1" applyFont="1" applyAlignment="1" applyProtection="1">
      <alignment vertical="center"/>
    </xf>
    <xf numFmtId="3" fontId="15" fillId="0" borderId="0" xfId="9" applyNumberFormat="1" applyFont="1" applyAlignment="1">
      <alignment vertical="center"/>
    </xf>
    <xf numFmtId="164" fontId="5" fillId="0" borderId="0" xfId="9" applyNumberFormat="1" applyFont="1" applyAlignment="1">
      <alignment vertical="center"/>
    </xf>
    <xf numFmtId="164" fontId="12" fillId="0" borderId="0" xfId="9" applyNumberFormat="1" applyFont="1" applyAlignment="1" applyProtection="1">
      <alignment horizontal="left" vertical="center"/>
    </xf>
    <xf numFmtId="0" fontId="5" fillId="0" borderId="0" xfId="7" applyFont="1" applyAlignment="1">
      <alignment vertical="center"/>
    </xf>
    <xf numFmtId="164" fontId="4" fillId="0" borderId="0" xfId="9" applyNumberFormat="1" applyAlignment="1">
      <alignment vertical="center"/>
    </xf>
    <xf numFmtId="164" fontId="7" fillId="0" borderId="0" xfId="9" applyNumberFormat="1" applyFont="1" applyAlignment="1">
      <alignment vertical="center"/>
    </xf>
    <xf numFmtId="164" fontId="5" fillId="0" borderId="0" xfId="9" applyNumberFormat="1" applyFont="1" applyAlignment="1">
      <alignment horizontal="right" vertical="center"/>
    </xf>
    <xf numFmtId="164" fontId="11" fillId="0" borderId="0" xfId="9" applyNumberFormat="1" applyFont="1" applyAlignment="1" applyProtection="1">
      <alignment horizontal="left" vertical="center"/>
    </xf>
    <xf numFmtId="164" fontId="24" fillId="0" borderId="0" xfId="9" applyNumberFormat="1" applyFont="1" applyAlignment="1">
      <alignment vertical="center"/>
    </xf>
    <xf numFmtId="164" fontId="11" fillId="0" borderId="0" xfId="9" applyNumberFormat="1" applyFont="1" applyAlignment="1">
      <alignment horizontal="right" vertical="center" readingOrder="2"/>
    </xf>
    <xf numFmtId="0" fontId="16" fillId="0" borderId="0" xfId="7" applyFont="1" applyBorder="1" applyAlignment="1">
      <alignment vertical="center"/>
    </xf>
    <xf numFmtId="0" fontId="20" fillId="0" borderId="0" xfId="7" applyFont="1" applyBorder="1" applyAlignment="1">
      <alignment vertical="center"/>
    </xf>
    <xf numFmtId="164" fontId="12" fillId="0" borderId="0" xfId="9" applyNumberFormat="1" applyFont="1" applyAlignment="1">
      <alignment vertical="center" readingOrder="2"/>
    </xf>
    <xf numFmtId="164" fontId="13" fillId="0" borderId="0" xfId="9" applyNumberFormat="1" applyFont="1" applyAlignment="1">
      <alignment vertical="center"/>
    </xf>
    <xf numFmtId="0" fontId="13" fillId="2" borderId="0" xfId="7" applyFont="1" applyFill="1" applyBorder="1" applyAlignment="1">
      <alignment horizontal="center" vertical="center"/>
    </xf>
    <xf numFmtId="164" fontId="13" fillId="0" borderId="0" xfId="9" applyNumberFormat="1" applyFont="1" applyAlignment="1">
      <alignment horizontal="right" vertical="center" readingOrder="2"/>
    </xf>
    <xf numFmtId="0" fontId="13" fillId="2" borderId="0" xfId="7" applyFont="1" applyFill="1" applyBorder="1" applyAlignment="1">
      <alignment horizontal="left" vertical="center"/>
    </xf>
    <xf numFmtId="0" fontId="13" fillId="2" borderId="0" xfId="7" applyFont="1" applyFill="1" applyBorder="1" applyAlignment="1">
      <alignment horizontal="left" vertical="center" wrapText="1"/>
    </xf>
    <xf numFmtId="0" fontId="13" fillId="2" borderId="0" xfId="7" applyFont="1" applyFill="1" applyBorder="1" applyAlignment="1">
      <alignment horizontal="right" vertical="center" wrapText="1"/>
    </xf>
    <xf numFmtId="164" fontId="16" fillId="0" borderId="0" xfId="9" applyNumberFormat="1" applyFont="1" applyAlignment="1">
      <alignment horizontal="right" vertical="center"/>
    </xf>
    <xf numFmtId="0" fontId="48" fillId="0" borderId="0" xfId="7" applyFont="1" applyFill="1" applyBorder="1" applyAlignment="1">
      <alignment horizontal="left" vertical="center"/>
    </xf>
    <xf numFmtId="164" fontId="15" fillId="0" borderId="0" xfId="9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164" fontId="15" fillId="0" borderId="0" xfId="9" applyNumberFormat="1" applyFont="1" applyAlignment="1">
      <alignment horizontal="right" vertical="center"/>
    </xf>
    <xf numFmtId="164" fontId="15" fillId="0" borderId="0" xfId="9" applyNumberFormat="1" applyFont="1" applyAlignment="1">
      <alignment horizontal="right" vertical="center" readingOrder="2"/>
    </xf>
    <xf numFmtId="164" fontId="49" fillId="0" borderId="0" xfId="9" applyNumberFormat="1" applyFont="1" applyAlignment="1">
      <alignment vertical="center"/>
    </xf>
    <xf numFmtId="3" fontId="17" fillId="0" borderId="0" xfId="9" applyNumberFormat="1" applyFont="1" applyAlignment="1">
      <alignment vertical="center"/>
    </xf>
    <xf numFmtId="0" fontId="13" fillId="0" borderId="0" xfId="7" applyFont="1" applyFill="1" applyBorder="1" applyAlignment="1">
      <alignment vertical="center"/>
    </xf>
    <xf numFmtId="164" fontId="16" fillId="0" borderId="0" xfId="9" applyNumberFormat="1" applyFont="1" applyAlignment="1">
      <alignment horizontal="right" vertical="center" readingOrder="2"/>
    </xf>
    <xf numFmtId="0" fontId="25" fillId="0" borderId="0" xfId="15" applyFont="1" applyFill="1" applyAlignment="1">
      <alignment horizontal="right" vertical="center"/>
    </xf>
    <xf numFmtId="164" fontId="5" fillId="0" borderId="0" xfId="9" applyNumberFormat="1" applyFont="1" applyAlignment="1" applyProtection="1">
      <alignment horizontal="left" vertical="center"/>
    </xf>
    <xf numFmtId="0" fontId="15" fillId="0" borderId="0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vertical="center"/>
    </xf>
    <xf numFmtId="182" fontId="16" fillId="0" borderId="0" xfId="14" applyNumberFormat="1" applyFont="1" applyAlignment="1" applyProtection="1">
      <alignment horizontal="left" vertical="center"/>
    </xf>
    <xf numFmtId="182" fontId="5" fillId="0" borderId="0" xfId="14" applyNumberFormat="1" applyFont="1" applyAlignment="1" applyProtection="1">
      <alignment horizontal="left" vertical="center"/>
    </xf>
    <xf numFmtId="176" fontId="15" fillId="0" borderId="0" xfId="9" applyNumberFormat="1" applyFont="1" applyAlignment="1">
      <alignment horizontal="right" vertical="center"/>
    </xf>
    <xf numFmtId="3" fontId="5" fillId="0" borderId="0" xfId="7" applyNumberFormat="1" applyFont="1" applyFill="1" applyBorder="1" applyAlignment="1">
      <alignment horizontal="right" vertical="center"/>
    </xf>
    <xf numFmtId="182" fontId="13" fillId="0" borderId="0" xfId="14" applyNumberFormat="1" applyFont="1" applyAlignment="1" applyProtection="1">
      <alignment horizontal="left" vertical="center"/>
    </xf>
    <xf numFmtId="164" fontId="15" fillId="0" borderId="0" xfId="0" applyNumberFormat="1" applyFont="1" applyAlignment="1">
      <alignment horizontal="right"/>
    </xf>
    <xf numFmtId="164" fontId="16" fillId="0" borderId="0" xfId="0" applyNumberFormat="1" applyFont="1"/>
    <xf numFmtId="164" fontId="13" fillId="0" borderId="0" xfId="9" applyNumberFormat="1" applyFont="1" applyAlignment="1">
      <alignment horizontal="left" vertical="center"/>
    </xf>
    <xf numFmtId="164" fontId="15" fillId="0" borderId="0" xfId="0" applyNumberFormat="1" applyFont="1" applyAlignment="1">
      <alignment horizontal="right" vertical="center"/>
    </xf>
    <xf numFmtId="3" fontId="5" fillId="0" borderId="0" xfId="9" applyNumberFormat="1" applyFont="1" applyBorder="1" applyAlignment="1">
      <alignment vertical="center"/>
    </xf>
    <xf numFmtId="3" fontId="5" fillId="0" borderId="0" xfId="7" applyNumberFormat="1" applyFont="1" applyFill="1" applyBorder="1" applyAlignment="1">
      <alignment vertical="center"/>
    </xf>
    <xf numFmtId="3" fontId="5" fillId="0" borderId="0" xfId="7" applyNumberFormat="1" applyFont="1" applyAlignment="1">
      <alignment vertical="center"/>
    </xf>
    <xf numFmtId="164" fontId="20" fillId="0" borderId="0" xfId="9" applyNumberFormat="1" applyFont="1" applyAlignment="1">
      <alignment horizontal="left" vertical="center"/>
    </xf>
    <xf numFmtId="164" fontId="20" fillId="0" borderId="0" xfId="9" applyNumberFormat="1" applyFont="1" applyAlignment="1" applyProtection="1">
      <alignment horizontal="left" vertical="center"/>
    </xf>
    <xf numFmtId="176" fontId="21" fillId="0" borderId="0" xfId="9" applyNumberFormat="1" applyFont="1" applyAlignment="1">
      <alignment horizontal="right" vertical="center"/>
    </xf>
    <xf numFmtId="164" fontId="5" fillId="0" borderId="0" xfId="9" applyNumberFormat="1" applyFont="1" applyAlignment="1">
      <alignment horizontal="right" vertical="center" readingOrder="2"/>
    </xf>
    <xf numFmtId="176" fontId="21" fillId="0" borderId="0" xfId="9" applyNumberFormat="1" applyFont="1" applyAlignment="1">
      <alignment vertical="center"/>
    </xf>
    <xf numFmtId="164" fontId="15" fillId="0" borderId="0" xfId="9" applyNumberFormat="1" applyFont="1" applyAlignment="1" applyProtection="1">
      <alignment horizontal="left" vertical="center"/>
    </xf>
    <xf numFmtId="183" fontId="5" fillId="0" borderId="0" xfId="9" applyNumberFormat="1" applyFont="1" applyAlignment="1">
      <alignment horizontal="right" vertical="center"/>
    </xf>
    <xf numFmtId="183" fontId="5" fillId="0" borderId="0" xfId="9" applyNumberFormat="1" applyFont="1" applyAlignment="1" applyProtection="1">
      <alignment horizontal="right" vertical="center"/>
    </xf>
    <xf numFmtId="164" fontId="13" fillId="0" borderId="0" xfId="9" applyNumberFormat="1" applyFont="1" applyAlignment="1" applyProtection="1">
      <alignment horizontal="left" vertical="center"/>
    </xf>
    <xf numFmtId="183" fontId="13" fillId="0" borderId="0" xfId="9" applyNumberFormat="1" applyFont="1" applyAlignment="1" applyProtection="1">
      <alignment horizontal="right" vertical="center"/>
    </xf>
    <xf numFmtId="183" fontId="13" fillId="0" borderId="0" xfId="9" applyNumberFormat="1" applyFont="1" applyAlignment="1">
      <alignment horizontal="right" vertical="center"/>
    </xf>
    <xf numFmtId="164" fontId="24" fillId="0" borderId="0" xfId="9" applyFont="1" applyAlignment="1">
      <alignment horizontal="left" vertical="center"/>
    </xf>
    <xf numFmtId="164" fontId="25" fillId="0" borderId="0" xfId="9" applyFont="1" applyAlignment="1">
      <alignment horizontal="right" vertical="center"/>
    </xf>
    <xf numFmtId="185" fontId="13" fillId="0" borderId="0" xfId="8" applyNumberFormat="1" applyFont="1" applyFill="1" applyAlignment="1" applyProtection="1"/>
    <xf numFmtId="3" fontId="52" fillId="0" borderId="0" xfId="8" applyNumberFormat="1" applyFont="1" applyFill="1" applyAlignment="1" applyProtection="1"/>
    <xf numFmtId="185" fontId="25" fillId="0" borderId="0" xfId="8" applyNumberFormat="1" applyFont="1" applyFill="1" applyAlignment="1" applyProtection="1"/>
    <xf numFmtId="164" fontId="13" fillId="0" borderId="0" xfId="9" applyFont="1" applyAlignment="1" applyProtection="1">
      <alignment horizontal="right" vertical="center"/>
    </xf>
    <xf numFmtId="185" fontId="13" fillId="0" borderId="0" xfId="9" applyNumberFormat="1" applyFont="1" applyFill="1" applyAlignment="1" applyProtection="1">
      <alignment horizontal="left"/>
    </xf>
    <xf numFmtId="3" fontId="52" fillId="0" borderId="0" xfId="9" applyNumberFormat="1" applyFont="1" applyFill="1" applyAlignment="1" applyProtection="1">
      <alignment horizontal="left"/>
    </xf>
    <xf numFmtId="185" fontId="25" fillId="0" borderId="0" xfId="9" applyNumberFormat="1" applyFont="1" applyFill="1" applyAlignment="1" applyProtection="1">
      <alignment horizontal="right"/>
    </xf>
    <xf numFmtId="185" fontId="13" fillId="0" borderId="0" xfId="8" applyNumberFormat="1" applyFont="1" applyFill="1" applyAlignment="1" applyProtection="1">
      <alignment horizontal="left" vertical="center"/>
    </xf>
    <xf numFmtId="3" fontId="52" fillId="0" borderId="0" xfId="8" applyNumberFormat="1" applyFont="1" applyFill="1" applyAlignment="1" applyProtection="1">
      <alignment horizontal="left" vertical="center"/>
    </xf>
    <xf numFmtId="169" fontId="25" fillId="0" borderId="0" xfId="8" applyNumberFormat="1" applyFont="1" applyFill="1" applyBorder="1" applyAlignment="1">
      <alignment vertical="center"/>
    </xf>
    <xf numFmtId="3" fontId="52" fillId="0" borderId="0" xfId="15" applyNumberFormat="1" applyFont="1" applyFill="1" applyAlignment="1">
      <alignment horizontal="left" vertical="center"/>
    </xf>
    <xf numFmtId="169" fontId="13" fillId="0" borderId="0" xfId="9" applyNumberFormat="1" applyFont="1" applyAlignment="1" applyProtection="1">
      <alignment horizontal="left" vertical="center"/>
    </xf>
    <xf numFmtId="3" fontId="53" fillId="0" borderId="0" xfId="15" applyNumberFormat="1" applyFont="1" applyFill="1" applyAlignment="1">
      <alignment horizontal="left" vertical="center"/>
    </xf>
    <xf numFmtId="3" fontId="2" fillId="0" borderId="0" xfId="15" applyNumberFormat="1" applyFont="1" applyFill="1" applyAlignment="1">
      <alignment vertical="center"/>
    </xf>
    <xf numFmtId="3" fontId="54" fillId="0" borderId="0" xfId="7" applyNumberFormat="1" applyFont="1" applyBorder="1"/>
    <xf numFmtId="0" fontId="16" fillId="0" borderId="0" xfId="15" applyFont="1" applyFill="1" applyAlignment="1">
      <alignment horizontal="right" vertical="center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0" fontId="15" fillId="0" borderId="0" xfId="15" applyFont="1" applyFill="1" applyAlignment="1">
      <alignment horizontal="right" vertical="center" readingOrder="1"/>
    </xf>
    <xf numFmtId="0" fontId="15" fillId="0" borderId="0" xfId="15" applyFont="1" applyFill="1" applyAlignment="1">
      <alignment horizontal="right" vertical="center"/>
    </xf>
    <xf numFmtId="3" fontId="2" fillId="0" borderId="0" xfId="15" applyNumberFormat="1" applyFont="1" applyFill="1" applyAlignment="1">
      <alignment horizontal="left" vertical="center"/>
    </xf>
    <xf numFmtId="169" fontId="15" fillId="0" borderId="0" xfId="8" applyNumberFormat="1" applyFont="1" applyFill="1" applyBorder="1" applyAlignment="1" applyProtection="1">
      <alignment vertical="center"/>
    </xf>
    <xf numFmtId="164" fontId="13" fillId="0" borderId="0" xfId="9" applyFont="1" applyAlignment="1">
      <alignment horizontal="right"/>
    </xf>
    <xf numFmtId="184" fontId="13" fillId="0" borderId="0" xfId="9" applyNumberFormat="1" applyFont="1" applyAlignment="1" applyProtection="1">
      <alignment horizontal="right" vertical="center"/>
    </xf>
    <xf numFmtId="176" fontId="13" fillId="0" borderId="0" xfId="9" applyNumberFormat="1" applyFont="1" applyAlignment="1">
      <alignment horizontal="right" vertical="center" readingOrder="1"/>
    </xf>
    <xf numFmtId="185" fontId="15" fillId="0" borderId="0" xfId="8" applyNumberFormat="1" applyFont="1" applyFill="1" applyAlignment="1">
      <alignment horizontal="right" vertical="center"/>
    </xf>
    <xf numFmtId="3" fontId="53" fillId="0" borderId="0" xfId="15" applyNumberFormat="1" applyFont="1" applyFill="1" applyAlignment="1" applyProtection="1">
      <alignment horizontal="left" vertical="center"/>
    </xf>
    <xf numFmtId="164" fontId="23" fillId="0" borderId="0" xfId="9" applyFont="1" applyAlignment="1" applyProtection="1">
      <alignment horizontal="left" vertical="center"/>
    </xf>
    <xf numFmtId="185" fontId="15" fillId="0" borderId="0" xfId="8" applyNumberFormat="1" applyFont="1" applyFill="1" applyAlignment="1">
      <alignment vertical="center"/>
    </xf>
    <xf numFmtId="3" fontId="52" fillId="0" borderId="0" xfId="15" applyNumberFormat="1" applyFont="1" applyFill="1" applyAlignment="1">
      <alignment vertical="center"/>
    </xf>
    <xf numFmtId="1" fontId="5" fillId="0" borderId="0" xfId="9" applyNumberFormat="1" applyFont="1"/>
    <xf numFmtId="3" fontId="53" fillId="0" borderId="0" xfId="8" applyNumberFormat="1" applyFont="1" applyFill="1" applyAlignment="1">
      <alignment vertical="center"/>
    </xf>
    <xf numFmtId="3" fontId="53" fillId="0" borderId="0" xfId="15" applyNumberFormat="1" applyFont="1" applyFill="1" applyAlignment="1">
      <alignment horizontal="left" vertical="center" readingOrder="1"/>
    </xf>
    <xf numFmtId="182" fontId="20" fillId="0" borderId="0" xfId="13" applyNumberFormat="1" applyFont="1" applyAlignment="1" applyProtection="1">
      <alignment horizontal="left" vertical="center"/>
    </xf>
    <xf numFmtId="3" fontId="55" fillId="0" borderId="0" xfId="13" applyNumberFormat="1" applyFont="1" applyAlignment="1" applyProtection="1">
      <alignment horizontal="left" vertical="center"/>
    </xf>
    <xf numFmtId="185" fontId="24" fillId="0" borderId="0" xfId="8" applyNumberFormat="1" applyFont="1" applyFill="1" applyAlignment="1">
      <alignment horizontal="right" vertical="center"/>
    </xf>
    <xf numFmtId="169" fontId="15" fillId="0" borderId="0" xfId="8" applyNumberFormat="1" applyFont="1" applyFill="1" applyBorder="1" applyAlignment="1" applyProtection="1">
      <alignment horizontal="right" vertical="center"/>
    </xf>
    <xf numFmtId="3" fontId="13" fillId="0" borderId="0" xfId="9" applyNumberFormat="1" applyFont="1" applyAlignment="1" applyProtection="1">
      <alignment horizontal="right" vertical="center"/>
    </xf>
    <xf numFmtId="164" fontId="27" fillId="0" borderId="0" xfId="9" applyFont="1" applyBorder="1" applyAlignment="1" applyProtection="1">
      <alignment horizontal="left" vertical="center"/>
    </xf>
    <xf numFmtId="3" fontId="13" fillId="0" borderId="0" xfId="9" applyNumberFormat="1" applyFont="1" applyBorder="1"/>
    <xf numFmtId="3" fontId="23" fillId="0" borderId="0" xfId="7" applyNumberFormat="1" applyFont="1" applyBorder="1"/>
    <xf numFmtId="169" fontId="13" fillId="0" borderId="0" xfId="9" applyNumberFormat="1" applyFont="1" applyAlignment="1" applyProtection="1">
      <alignment horizontal="right" vertical="center"/>
    </xf>
    <xf numFmtId="3" fontId="5" fillId="0" borderId="0" xfId="14" applyNumberFormat="1" applyFont="1" applyAlignment="1" applyProtection="1">
      <alignment horizontal="left" vertical="center"/>
    </xf>
    <xf numFmtId="3" fontId="34" fillId="0" borderId="0" xfId="7" applyNumberFormat="1" applyFont="1" applyBorder="1"/>
    <xf numFmtId="3" fontId="4" fillId="0" borderId="0" xfId="9" applyNumberFormat="1" applyBorder="1"/>
    <xf numFmtId="185" fontId="13" fillId="0" borderId="0" xfId="9" applyNumberFormat="1" applyFont="1" applyAlignment="1">
      <alignment vertical="center"/>
    </xf>
    <xf numFmtId="164" fontId="25" fillId="0" borderId="0" xfId="9" applyFont="1" applyAlignment="1">
      <alignment horizontal="right" vertical="center" readingOrder="2"/>
    </xf>
    <xf numFmtId="182" fontId="13" fillId="0" borderId="0" xfId="9" applyNumberFormat="1" applyFont="1" applyAlignment="1">
      <alignment vertical="center"/>
    </xf>
    <xf numFmtId="164" fontId="5" fillId="0" borderId="0" xfId="16" applyNumberFormat="1" applyFont="1" applyAlignment="1">
      <alignment vertical="center"/>
    </xf>
    <xf numFmtId="164" fontId="13" fillId="0" borderId="0" xfId="16" applyNumberFormat="1" applyFont="1" applyAlignment="1">
      <alignment vertical="center"/>
    </xf>
    <xf numFmtId="164" fontId="13" fillId="0" borderId="0" xfId="16" applyNumberFormat="1" applyFont="1" applyAlignment="1">
      <alignment horizontal="left" vertical="center"/>
    </xf>
    <xf numFmtId="164" fontId="56" fillId="0" borderId="0" xfId="16" applyNumberFormat="1" applyFont="1" applyAlignment="1">
      <alignment vertical="center"/>
    </xf>
    <xf numFmtId="164" fontId="5" fillId="0" borderId="0" xfId="16" applyNumberFormat="1" applyFont="1" applyAlignment="1">
      <alignment horizontal="left" vertical="center"/>
    </xf>
    <xf numFmtId="164" fontId="48" fillId="0" borderId="0" xfId="16" applyNumberFormat="1" applyFont="1" applyAlignment="1">
      <alignment vertical="center"/>
    </xf>
    <xf numFmtId="164" fontId="5" fillId="0" borderId="0" xfId="16" applyNumberFormat="1" applyFont="1" applyAlignment="1">
      <alignment horizontal="right" vertical="center"/>
    </xf>
    <xf numFmtId="164" fontId="57" fillId="0" borderId="0" xfId="16" applyNumberFormat="1" applyFont="1" applyAlignment="1">
      <alignment horizontal="right" vertical="center"/>
    </xf>
    <xf numFmtId="179" fontId="5" fillId="0" borderId="0" xfId="16" applyNumberFormat="1" applyFont="1" applyAlignment="1">
      <alignment vertical="center"/>
    </xf>
    <xf numFmtId="164" fontId="48" fillId="0" borderId="0" xfId="16" applyNumberFormat="1" applyFont="1" applyAlignment="1">
      <alignment horizontal="right" vertical="center"/>
    </xf>
    <xf numFmtId="176" fontId="13" fillId="0" borderId="0" xfId="0" applyNumberFormat="1" applyFont="1" applyAlignment="1">
      <alignment vertical="center"/>
    </xf>
    <xf numFmtId="179" fontId="5" fillId="0" borderId="0" xfId="16" applyNumberFormat="1" applyFont="1" applyAlignment="1">
      <alignment horizontal="right" vertical="center"/>
    </xf>
    <xf numFmtId="1" fontId="13" fillId="0" borderId="0" xfId="16" applyNumberFormat="1" applyFont="1" applyAlignment="1">
      <alignment vertical="center"/>
    </xf>
    <xf numFmtId="0" fontId="13" fillId="3" borderId="0" xfId="7" applyFont="1" applyFill="1" applyBorder="1" applyAlignment="1">
      <alignment horizontal="center" vertical="center"/>
    </xf>
    <xf numFmtId="0" fontId="13" fillId="3" borderId="0" xfId="7" applyFont="1" applyFill="1" applyBorder="1" applyAlignment="1">
      <alignment horizontal="left" vertical="center"/>
    </xf>
    <xf numFmtId="0" fontId="48" fillId="4" borderId="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/>
    </xf>
    <xf numFmtId="0" fontId="5" fillId="4" borderId="0" xfId="7" applyFont="1" applyFill="1" applyAlignment="1">
      <alignment vertical="center"/>
    </xf>
    <xf numFmtId="164" fontId="5" fillId="4" borderId="0" xfId="9" applyNumberFormat="1" applyFont="1" applyFill="1" applyAlignment="1">
      <alignment vertical="center"/>
    </xf>
    <xf numFmtId="164" fontId="5" fillId="4" borderId="0" xfId="9" applyNumberFormat="1" applyFont="1" applyFill="1" applyAlignment="1" applyProtection="1">
      <alignment horizontal="left" vertical="center"/>
    </xf>
    <xf numFmtId="182" fontId="5" fillId="4" borderId="0" xfId="14" applyNumberFormat="1" applyFont="1" applyFill="1" applyAlignment="1" applyProtection="1">
      <alignment horizontal="left" vertical="center"/>
    </xf>
    <xf numFmtId="164" fontId="15" fillId="4" borderId="0" xfId="9" applyNumberFormat="1" applyFont="1" applyFill="1" applyAlignment="1">
      <alignment horizontal="right" vertical="center" readingOrder="2"/>
    </xf>
    <xf numFmtId="0" fontId="25" fillId="4" borderId="0" xfId="15" applyFont="1" applyFill="1" applyAlignment="1">
      <alignment horizontal="right" vertical="center"/>
    </xf>
    <xf numFmtId="164" fontId="15" fillId="4" borderId="0" xfId="9" applyNumberFormat="1" applyFont="1" applyFill="1" applyAlignment="1">
      <alignment vertical="center"/>
    </xf>
    <xf numFmtId="164" fontId="5" fillId="4" borderId="0" xfId="9" applyFont="1" applyFill="1" applyAlignment="1">
      <alignment horizontal="right" vertical="center"/>
    </xf>
    <xf numFmtId="178" fontId="5" fillId="0" borderId="0" xfId="9" applyNumberFormat="1" applyFont="1" applyFill="1" applyAlignment="1">
      <alignment horizontal="right" vertical="center"/>
    </xf>
    <xf numFmtId="164" fontId="15" fillId="0" borderId="0" xfId="9" applyNumberFormat="1" applyFont="1" applyFill="1" applyAlignment="1">
      <alignment horizontal="right" vertical="center"/>
    </xf>
    <xf numFmtId="164" fontId="15" fillId="0" borderId="0" xfId="9" applyNumberFormat="1" applyFont="1" applyFill="1" applyAlignment="1">
      <alignment horizontal="right" vertical="center" readingOrder="2"/>
    </xf>
    <xf numFmtId="164" fontId="15" fillId="0" borderId="0" xfId="9" applyNumberFormat="1" applyFont="1" applyFill="1" applyAlignment="1">
      <alignment vertical="center"/>
    </xf>
    <xf numFmtId="0" fontId="59" fillId="0" borderId="0" xfId="23" applyFont="1" applyAlignment="1">
      <alignment horizontal="left" vertical="center" wrapText="1" readingOrder="1"/>
    </xf>
    <xf numFmtId="0" fontId="60" fillId="0" borderId="0" xfId="23" applyFont="1" applyAlignment="1">
      <alignment horizontal="center"/>
    </xf>
    <xf numFmtId="0" fontId="61" fillId="0" borderId="0" xfId="23" applyFont="1" applyAlignment="1">
      <alignment horizontal="right" vertical="center" wrapText="1" readingOrder="2"/>
    </xf>
    <xf numFmtId="0" fontId="60" fillId="0" borderId="0" xfId="23" applyFont="1" applyAlignment="1"/>
    <xf numFmtId="0" fontId="63" fillId="0" borderId="0" xfId="23" applyFont="1" applyAlignment="1">
      <alignment horizontal="left" vertical="center" wrapText="1" readingOrder="1"/>
    </xf>
    <xf numFmtId="0" fontId="64" fillId="0" borderId="0" xfId="23" applyFont="1" applyAlignment="1">
      <alignment horizontal="right" vertical="center" wrapText="1" readingOrder="2"/>
    </xf>
    <xf numFmtId="43" fontId="63" fillId="0" borderId="0" xfId="24" applyFont="1" applyAlignment="1">
      <alignment horizontal="left" vertical="center" wrapText="1" readingOrder="1"/>
    </xf>
    <xf numFmtId="43" fontId="64" fillId="0" borderId="0" xfId="24" applyFont="1" applyAlignment="1">
      <alignment horizontal="right" vertical="center" wrapText="1" readingOrder="2"/>
    </xf>
    <xf numFmtId="0" fontId="1" fillId="0" borderId="0" xfId="23"/>
    <xf numFmtId="0" fontId="15" fillId="0" borderId="0" xfId="7" applyFont="1" applyFill="1" applyBorder="1" applyAlignment="1">
      <alignment horizontal="right" vertical="center"/>
    </xf>
    <xf numFmtId="164" fontId="13" fillId="0" borderId="0" xfId="9" quotePrefix="1" applyNumberFormat="1" applyFont="1" applyAlignment="1">
      <alignment horizontal="center"/>
    </xf>
    <xf numFmtId="164" fontId="48" fillId="0" borderId="0" xfId="9" applyFont="1" applyAlignment="1" applyProtection="1">
      <alignment horizontal="left" vertical="center"/>
    </xf>
    <xf numFmtId="178" fontId="47" fillId="0" borderId="0" xfId="9" applyNumberFormat="1" applyFont="1" applyAlignment="1" applyProtection="1">
      <alignment vertical="center"/>
    </xf>
    <xf numFmtId="164" fontId="48" fillId="0" borderId="0" xfId="9" applyFont="1" applyAlignment="1">
      <alignment horizontal="right" vertical="center"/>
    </xf>
    <xf numFmtId="164" fontId="48" fillId="0" borderId="0" xfId="9" applyFont="1" applyAlignment="1">
      <alignment horizontal="right" vertical="center" readingOrder="1"/>
    </xf>
    <xf numFmtId="164" fontId="48" fillId="0" borderId="0" xfId="9" applyFont="1" applyAlignment="1">
      <alignment vertical="center"/>
    </xf>
    <xf numFmtId="164" fontId="48" fillId="0" borderId="0" xfId="9" applyFont="1" applyAlignment="1">
      <alignment horizontal="right" vertical="center" readingOrder="2"/>
    </xf>
    <xf numFmtId="164" fontId="48" fillId="0" borderId="0" xfId="9" applyFont="1" applyFill="1" applyAlignment="1" applyProtection="1">
      <alignment horizontal="left" vertical="center"/>
    </xf>
    <xf numFmtId="164" fontId="48" fillId="0" borderId="0" xfId="9" applyFont="1" applyFill="1" applyAlignment="1">
      <alignment vertical="center"/>
    </xf>
    <xf numFmtId="164" fontId="48" fillId="0" borderId="0" xfId="9" applyFont="1" applyFill="1" applyAlignment="1">
      <alignment horizontal="right" vertical="center" readingOrder="2"/>
    </xf>
    <xf numFmtId="169" fontId="48" fillId="0" borderId="0" xfId="0" applyNumberFormat="1" applyFont="1" applyAlignment="1" applyProtection="1">
      <alignment horizontal="left" vertical="center"/>
    </xf>
    <xf numFmtId="169" fontId="48" fillId="0" borderId="0" xfId="0" applyNumberFormat="1" applyFont="1" applyAlignment="1">
      <alignment vertical="center"/>
    </xf>
    <xf numFmtId="169" fontId="48" fillId="0" borderId="0" xfId="0" applyNumberFormat="1" applyFont="1" applyAlignment="1">
      <alignment horizontal="right" vertical="center" readingOrder="2"/>
    </xf>
    <xf numFmtId="164" fontId="48" fillId="0" borderId="0" xfId="9" applyFont="1" applyAlignment="1">
      <alignment horizontal="left" vertical="center"/>
    </xf>
    <xf numFmtId="164" fontId="48" fillId="0" borderId="0" xfId="9" applyFont="1" applyAlignment="1">
      <alignment vertical="center" readingOrder="2"/>
    </xf>
    <xf numFmtId="164" fontId="6" fillId="0" borderId="0" xfId="0" applyFont="1" applyBorder="1" applyAlignment="1">
      <alignment horizontal="center" vertical="center"/>
    </xf>
    <xf numFmtId="164" fontId="8" fillId="0" borderId="0" xfId="0" applyFont="1" applyBorder="1" applyAlignment="1">
      <alignment horizontal="center" vertical="center"/>
    </xf>
    <xf numFmtId="164" fontId="10" fillId="0" borderId="0" xfId="0" applyFont="1" applyBorder="1" applyAlignment="1">
      <alignment horizontal="center" vertical="center"/>
    </xf>
    <xf numFmtId="176" fontId="21" fillId="0" borderId="0" xfId="9" applyNumberFormat="1" applyFont="1" applyBorder="1" applyAlignment="1">
      <alignment horizontal="center" vertical="center"/>
    </xf>
    <xf numFmtId="176" fontId="21" fillId="0" borderId="0" xfId="0" applyNumberFormat="1" applyFont="1" applyBorder="1" applyAlignment="1">
      <alignment horizontal="center" vertical="center"/>
    </xf>
    <xf numFmtId="164" fontId="11" fillId="0" borderId="0" xfId="0" applyFont="1" applyBorder="1" applyAlignment="1">
      <alignment horizontal="right" vertical="center" readingOrder="2"/>
    </xf>
    <xf numFmtId="164" fontId="16" fillId="0" borderId="0" xfId="9" applyFont="1" applyBorder="1" applyAlignment="1" applyProtection="1">
      <alignment horizontal="center" vertical="center"/>
    </xf>
    <xf numFmtId="169" fontId="16" fillId="0" borderId="0" xfId="9" applyNumberFormat="1" applyFont="1" applyBorder="1" applyAlignment="1" applyProtection="1">
      <alignment horizontal="center" vertical="center"/>
    </xf>
    <xf numFmtId="164" fontId="11" fillId="0" borderId="0" xfId="9" applyFont="1" applyAlignment="1">
      <alignment horizontal="right" vertical="center" readingOrder="2"/>
    </xf>
    <xf numFmtId="164" fontId="7" fillId="0" borderId="0" xfId="9" applyFont="1" applyAlignment="1">
      <alignment horizontal="right" vertical="center"/>
    </xf>
    <xf numFmtId="164" fontId="16" fillId="0" borderId="0" xfId="9" applyFont="1" applyAlignment="1" applyProtection="1">
      <alignment horizontal="center" vertical="center"/>
    </xf>
    <xf numFmtId="164" fontId="11" fillId="0" borderId="0" xfId="9" applyFont="1" applyFill="1" applyBorder="1" applyAlignment="1">
      <alignment horizontal="right" vertical="center" readingOrder="2"/>
    </xf>
    <xf numFmtId="164" fontId="39" fillId="0" borderId="0" xfId="9" applyFont="1" applyBorder="1" applyAlignment="1">
      <alignment horizontal="right" vertical="center" readingOrder="2"/>
    </xf>
    <xf numFmtId="176" fontId="45" fillId="0" borderId="0" xfId="9" applyNumberFormat="1" applyFont="1" applyBorder="1" applyAlignment="1">
      <alignment horizontal="center" vertical="center"/>
    </xf>
    <xf numFmtId="164" fontId="11" fillId="0" borderId="0" xfId="9" applyFont="1" applyBorder="1" applyAlignment="1">
      <alignment horizontal="right" vertical="center" readingOrder="2"/>
    </xf>
    <xf numFmtId="164" fontId="13" fillId="0" borderId="0" xfId="9" applyFont="1" applyBorder="1" applyAlignment="1" applyProtection="1">
      <alignment horizontal="center" vertical="center"/>
    </xf>
    <xf numFmtId="164" fontId="13" fillId="0" borderId="0" xfId="9" applyFont="1" applyBorder="1" applyAlignment="1" applyProtection="1">
      <alignment horizontal="right" vertical="center"/>
    </xf>
    <xf numFmtId="164" fontId="13" fillId="0" borderId="0" xfId="9" applyFont="1" applyBorder="1" applyAlignment="1" applyProtection="1">
      <alignment vertical="center"/>
    </xf>
  </cellXfs>
  <cellStyles count="28">
    <cellStyle name="Euro" xfId="1"/>
    <cellStyle name="Milliers" xfId="2" builtinId="3"/>
    <cellStyle name="Milliers 10" xfId="25"/>
    <cellStyle name="Milliers 19" xfId="3"/>
    <cellStyle name="Milliers 2" xfId="4"/>
    <cellStyle name="Milliers 3" xfId="24"/>
    <cellStyle name="Motif" xfId="5"/>
    <cellStyle name="MS_Arabic" xfId="6"/>
    <cellStyle name="Normal" xfId="0" builtinId="0"/>
    <cellStyle name="Normal 2" xfId="7"/>
    <cellStyle name="Normal 2 2" xfId="26"/>
    <cellStyle name="Normal 2 3" xfId="27"/>
    <cellStyle name="Normal 3" xfId="8"/>
    <cellStyle name="Normal 4" xfId="9"/>
    <cellStyle name="Normal 5" xfId="10"/>
    <cellStyle name="Normal 6" xfId="11"/>
    <cellStyle name="Normal 7" xfId="12"/>
    <cellStyle name="Normal 8" xfId="23"/>
    <cellStyle name="Normal_2" xfId="13"/>
    <cellStyle name="Normal_E18" xfId="14"/>
    <cellStyle name="Normal_Feuil1" xfId="15"/>
    <cellStyle name="Normal_graphiques partie 2" xfId="16"/>
    <cellStyle name="عادي_agros99" xfId="17"/>
    <cellStyle name="عادي_Book1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6633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  <mruColors>
      <color rgb="FFC96563"/>
      <color rgb="FFCF7573"/>
      <color rgb="FFFFB9B9"/>
      <color rgb="FFFF9999"/>
      <color rgb="FFD58785"/>
      <color rgb="FFC14E4B"/>
      <color rgb="FFA2433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تطوراستهلاك الطاقة الأولية </a:t>
            </a:r>
            <a:r>
              <a:rPr lang="ar-MA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  <a:r>
              <a:rPr lang="ar-MA" sz="1200" b="0" i="0" strike="noStrike">
                <a:solidFill>
                  <a:srgbClr val="000000"/>
                </a:solidFill>
                <a:latin typeface="Arial"/>
                <a:cs typeface="Arial"/>
              </a:rPr>
              <a:t>%</a:t>
            </a:r>
            <a:r>
              <a:rPr lang="ar-MA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fr-FR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Evolution de la consommation de l'énergie primaire </a:t>
            </a:r>
            <a:r>
              <a:rPr lang="fr-FR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(en %)</a:t>
            </a:r>
          </a:p>
        </c:rich>
      </c:tx>
      <c:layout>
        <c:manualLayout>
          <c:xMode val="edge"/>
          <c:yMode val="edge"/>
          <c:x val="0.15416112549369254"/>
          <c:y val="2.4498886414253896E-2"/>
        </c:manualLayout>
      </c:layout>
      <c:spPr>
        <a:noFill/>
        <a:ln w="25400">
          <a:noFill/>
        </a:ln>
      </c:spPr>
    </c:title>
    <c:view3D>
      <c:rotX val="0"/>
      <c:hPercent val="69"/>
      <c:rotY val="34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4.0927721670176116E-2"/>
          <c:y val="0.30066815144766201"/>
          <c:w val="0.59481622160655956"/>
          <c:h val="0.61915367483296158"/>
        </c:manualLayout>
      </c:layout>
      <c:bar3DChart>
        <c:barDir val="col"/>
        <c:grouping val="clustered"/>
        <c:ser>
          <c:idx val="0"/>
          <c:order val="0"/>
          <c:tx>
            <c:strRef>
              <c:f>Graph!$B$5:$B$6</c:f>
              <c:strCache>
                <c:ptCount val="1"/>
                <c:pt idx="0">
                  <c:v>Produits pétroliers et gaz  naturel المواد النفطية والغاز الطبيعي</c:v>
                </c:pt>
              </c:strCache>
            </c:strRef>
          </c:tx>
          <c:spPr>
            <a:solidFill>
              <a:srgbClr val="A2433C"/>
            </a:solidFill>
            <a:ln w="3175">
              <a:solidFill>
                <a:srgbClr val="000000"/>
              </a:solidFill>
              <a:prstDash val="solid"/>
            </a:ln>
          </c:spPr>
          <c:cat>
            <c:numRef>
              <c:f>Graph!$A$7:$A$10</c:f>
              <c:numCache>
                <c:formatCode>####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Graph!$B$7:$B$10</c:f>
              <c:numCache>
                <c:formatCode>#,##0.0</c:formatCode>
                <c:ptCount val="4"/>
                <c:pt idx="0">
                  <c:v>60.9</c:v>
                </c:pt>
                <c:pt idx="1">
                  <c:v>61.3</c:v>
                </c:pt>
                <c:pt idx="2" formatCode="0.0">
                  <c:v>58.8</c:v>
                </c:pt>
                <c:pt idx="3" formatCode="0.0">
                  <c:v>57.1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0-FB1D-4E81-BA95-337713F43CE3}"/>
            </c:ext>
          </c:extLst>
        </c:ser>
        <c:ser>
          <c:idx val="1"/>
          <c:order val="1"/>
          <c:tx>
            <c:strRef>
              <c:f>Graph!$C$5:$C$6</c:f>
              <c:strCache>
                <c:ptCount val="1"/>
                <c:pt idx="0">
                  <c:v>Charbon الفحم</c:v>
                </c:pt>
              </c:strCache>
            </c:strRef>
          </c:tx>
          <c:spPr>
            <a:solidFill>
              <a:srgbClr val="C96563"/>
            </a:solidFill>
            <a:ln w="3175">
              <a:solidFill>
                <a:srgbClr val="000000"/>
              </a:solidFill>
              <a:prstDash val="solid"/>
            </a:ln>
          </c:spPr>
          <c:cat>
            <c:numRef>
              <c:f>Graph!$A$7:$A$10</c:f>
              <c:numCache>
                <c:formatCode>####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Graph!$C$7:$C$10</c:f>
              <c:numCache>
                <c:formatCode>#,##0.0</c:formatCode>
                <c:ptCount val="4"/>
                <c:pt idx="0">
                  <c:v>26.2</c:v>
                </c:pt>
                <c:pt idx="1">
                  <c:v>25.5</c:v>
                </c:pt>
                <c:pt idx="2" formatCode="0.0">
                  <c:v>29</c:v>
                </c:pt>
                <c:pt idx="3" formatCode="0.0">
                  <c:v>25.5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1-FB1D-4E81-BA95-337713F43CE3}"/>
            </c:ext>
          </c:extLst>
        </c:ser>
        <c:ser>
          <c:idx val="2"/>
          <c:order val="2"/>
          <c:tx>
            <c:strRef>
              <c:f>Graph!$D$5:$D$6</c:f>
              <c:strCache>
                <c:ptCount val="1"/>
                <c:pt idx="0">
                  <c:v>Electricité الكهرباء</c:v>
                </c:pt>
              </c:strCache>
            </c:strRef>
          </c:tx>
          <c:spPr>
            <a:solidFill>
              <a:srgbClr val="FFB9B9"/>
            </a:solidFill>
            <a:ln w="3175">
              <a:solidFill>
                <a:srgbClr val="000000"/>
              </a:solidFill>
              <a:prstDash val="solid"/>
            </a:ln>
          </c:spPr>
          <c:cat>
            <c:numRef>
              <c:f>Graph!$A$7:$A$10</c:f>
              <c:numCache>
                <c:formatCode>####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Graph!$D$7:$D$10</c:f>
              <c:numCache>
                <c:formatCode>#,##0.0</c:formatCode>
                <c:ptCount val="4"/>
                <c:pt idx="0">
                  <c:v>12.9</c:v>
                </c:pt>
                <c:pt idx="1">
                  <c:v>13.2</c:v>
                </c:pt>
                <c:pt idx="2" formatCode="0.0">
                  <c:v>12.3</c:v>
                </c:pt>
                <c:pt idx="3" formatCode="0.0">
                  <c:v>7.9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2-FB1D-4E81-BA95-337713F43CE3}"/>
            </c:ext>
          </c:extLst>
        </c:ser>
        <c:shape val="box"/>
        <c:axId val="83073664"/>
        <c:axId val="83083648"/>
        <c:axId val="0"/>
      </c:bar3DChart>
      <c:catAx>
        <c:axId val="83073664"/>
        <c:scaling>
          <c:orientation val="minMax"/>
        </c:scaling>
        <c:axPos val="b"/>
        <c:numFmt formatCode="####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3083648"/>
        <c:crossesAt val="0"/>
        <c:auto val="1"/>
        <c:lblAlgn val="ctr"/>
        <c:lblOffset val="100"/>
        <c:tickLblSkip val="1"/>
        <c:tickMarkSkip val="1"/>
      </c:catAx>
      <c:valAx>
        <c:axId val="83083648"/>
        <c:scaling>
          <c:orientation val="minMax"/>
        </c:scaling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3073664"/>
        <c:crossesAt val="1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7025963841832328"/>
          <c:y val="0.44543429844097993"/>
          <c:w val="0.42428405180593898"/>
          <c:h val="0.2783964365256124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9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fr-FR"/>
    </a:p>
  </c:txPr>
  <c:printSettings>
    <c:headerFooter alignWithMargins="0"/>
    <c:pageMargins b="1" l="0.75000000000000111" r="0.75000000000000111" t="1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تطورالرقم الاستدلالي لإنتاج الطاقة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أساس 100 = </a:t>
            </a:r>
            <a:r>
              <a:rPr lang="fr-FR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2015</a:t>
            </a:r>
            <a:endParaRPr lang="ar-MA" sz="11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fr-FR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Evolution de l'indice de la production énergétique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fr-FR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Base 100 = 2015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fr-FR" sz="11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4427878107276423"/>
          <c:y val="1.4861995753715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2918873922823946E-2"/>
          <c:y val="0.4734617035349154"/>
          <c:w val="0.86401466627582624"/>
          <c:h val="0.4501070903560625"/>
        </c:manualLayout>
      </c:layout>
      <c:lineChart>
        <c:grouping val="standard"/>
        <c:ser>
          <c:idx val="0"/>
          <c:order val="0"/>
          <c:tx>
            <c:strRef>
              <c:f>Graph!$B$18:$B$19</c:f>
              <c:strCache>
                <c:ptCount val="1"/>
                <c:pt idx="0">
                  <c:v>Electricité الكهرباء</c:v>
                </c:pt>
              </c:strCache>
            </c:strRef>
          </c:tx>
          <c:spPr>
            <a:ln w="25400">
              <a:solidFill>
                <a:srgbClr val="996633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C96563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cat>
            <c:numRef>
              <c:f>Graph!$A$20:$A$23</c:f>
              <c:numCache>
                <c:formatCode>####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Graph!$B$20:$B$23</c:f>
              <c:numCache>
                <c:formatCode>0.0</c:formatCode>
                <c:ptCount val="4"/>
                <c:pt idx="0">
                  <c:v>102.1</c:v>
                </c:pt>
                <c:pt idx="1">
                  <c:v>104.9</c:v>
                </c:pt>
                <c:pt idx="2">
                  <c:v>111.7</c:v>
                </c:pt>
                <c:pt idx="3">
                  <c:v>128.6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84A-4919-8793-FECDC875152F}"/>
            </c:ext>
          </c:extLst>
        </c:ser>
        <c:marker val="1"/>
        <c:axId val="82726912"/>
        <c:axId val="82728832"/>
      </c:lineChart>
      <c:catAx>
        <c:axId val="82726912"/>
        <c:scaling>
          <c:orientation val="minMax"/>
        </c:scaling>
        <c:axPos val="b"/>
        <c:numFmt formatCode="####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82728832"/>
        <c:crossesAt val="0"/>
        <c:auto val="1"/>
        <c:lblAlgn val="ctr"/>
        <c:lblOffset val="100"/>
        <c:tickLblSkip val="1"/>
        <c:tickMarkSkip val="1"/>
      </c:catAx>
      <c:valAx>
        <c:axId val="82728832"/>
        <c:scaling>
          <c:orientation val="minMax"/>
          <c:max val="300"/>
        </c:scaling>
        <c:axPos val="l"/>
        <c:numFmt formatCode="0.0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82726912"/>
        <c:crossesAt val="1"/>
        <c:crossBetween val="midCat"/>
        <c:majorUnit val="50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fr-FR"/>
    </a:p>
  </c:txPr>
  <c:printSettings>
    <c:headerFooter alignWithMargins="0"/>
    <c:pageMargins b="1" l="0.75000000000000111" r="0.75000000000000111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4</xdr:row>
      <xdr:rowOff>19050</xdr:rowOff>
    </xdr:from>
    <xdr:to>
      <xdr:col>15</xdr:col>
      <xdr:colOff>390525</xdr:colOff>
      <xdr:row>30</xdr:row>
      <xdr:rowOff>66675</xdr:rowOff>
    </xdr:to>
    <xdr:graphicFrame macro="">
      <xdr:nvGraphicFramePr>
        <xdr:cNvPr id="16393" name="Chart 1">
          <a:extLst>
            <a:ext uri="{FF2B5EF4-FFF2-40B4-BE49-F238E27FC236}">
              <a16:creationId xmlns:a16="http://schemas.microsoft.com/office/drawing/2014/main" xmlns="" id="{00000000-0008-0000-0F00-000009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371475</xdr:colOff>
      <xdr:row>34</xdr:row>
      <xdr:rowOff>123825</xdr:rowOff>
    </xdr:from>
    <xdr:to>
      <xdr:col>14</xdr:col>
      <xdr:colOff>104775</xdr:colOff>
      <xdr:row>62</xdr:row>
      <xdr:rowOff>76200</xdr:rowOff>
    </xdr:to>
    <xdr:graphicFrame macro="">
      <xdr:nvGraphicFramePr>
        <xdr:cNvPr id="16394" name="Chart 2">
          <a:extLst>
            <a:ext uri="{FF2B5EF4-FFF2-40B4-BE49-F238E27FC236}">
              <a16:creationId xmlns:a16="http://schemas.microsoft.com/office/drawing/2014/main" xmlns="" id="{00000000-0008-0000-0F00-00000A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.elalaoui/Documents/el%20alaoui/base%20de%20donn&#233;es/Donn&#233;es/2018/12-18/Base%20de%20donn&#233;es_Statistiques%20mensuelles%20D&#233;cembre%202018%20VF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tat transmissions"/>
      <sheetName val="Energie Appelée"/>
      <sheetName val="CombustibleSAPparDIV"/>
      <sheetName val="VentesSAPparDIV"/>
      <sheetName val="Ventes Energie"/>
      <sheetName val="Ventes"/>
      <sheetName val="CPC08P"/>
      <sheetName val="CPCPSAP"/>
      <sheetName val="CPC1P"/>
      <sheetName val="CPCFI"/>
      <sheetName val="CPC08"/>
      <sheetName val="CPC1"/>
      <sheetName val="HS"/>
      <sheetName val="FF "/>
      <sheetName val="Données 17"/>
      <sheetName val="Données 18"/>
      <sheetName val="reconciliation"/>
      <sheetName val="Contrôle"/>
      <sheetName val="Prépar Graph"/>
      <sheetName val="Flash avec Graphes"/>
      <sheetName val="Graphes cumul"/>
      <sheetName val="Synthèse"/>
      <sheetName val="FlashMensuel"/>
      <sheetName val="Présent"/>
      <sheetName val="Combmensuel"/>
      <sheetName val="Comb avec graphes"/>
      <sheetName val="Comb avec graphes cumul"/>
      <sheetName val="AchtEmensuel"/>
      <sheetName val="Prépar Graph AE"/>
      <sheetName val="AE avec Graphes"/>
      <sheetName val="AE avec Graphes cumul"/>
      <sheetName val="Ventesmensuel"/>
      <sheetName val="Prépar Graph Ventes"/>
      <sheetName val="Ventes avec Graphes"/>
      <sheetName val="Ventes avec Graphes cumul"/>
      <sheetName val="CA"/>
      <sheetName val="Ecarts Taux de change"/>
      <sheetName val="Détail JLEC"/>
      <sheetName val="DEPP"/>
      <sheetName val="OD_10 09 16"/>
      <sheetName val="PP_V1"/>
      <sheetName val="DCM_GC_mensuel 2015 DH "/>
      <sheetName val="Sèche 2013 GWh - kT"/>
      <sheetName val="GWh-coûtKWh2012-2013  "/>
    </sheetNames>
    <sheetDataSet>
      <sheetData sheetId="0" refreshError="1"/>
      <sheetData sheetId="1">
        <row r="20">
          <cell r="O20">
            <v>9689.6359999999986</v>
          </cell>
        </row>
        <row r="21">
          <cell r="O21">
            <v>5082.8919999999998</v>
          </cell>
        </row>
        <row r="37">
          <cell r="O37">
            <v>1769.3230000000001</v>
          </cell>
        </row>
        <row r="39">
          <cell r="O39">
            <v>2514.9559999999997</v>
          </cell>
        </row>
        <row r="41">
          <cell r="O41">
            <v>531.57800000000009</v>
          </cell>
        </row>
        <row r="43">
          <cell r="O43">
            <v>138.26399999999998</v>
          </cell>
        </row>
        <row r="47">
          <cell r="O47">
            <v>0.624</v>
          </cell>
        </row>
        <row r="48">
          <cell r="O48">
            <v>118.94799999999999</v>
          </cell>
        </row>
        <row r="49">
          <cell r="O49">
            <v>18.702999999999999</v>
          </cell>
        </row>
        <row r="50">
          <cell r="O50">
            <v>6.5239999999999991</v>
          </cell>
        </row>
        <row r="51">
          <cell r="O51">
            <v>0.184</v>
          </cell>
        </row>
        <row r="53">
          <cell r="O53">
            <v>0.53400000000000003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6:H33"/>
  <sheetViews>
    <sheetView showGridLines="0" workbookViewId="0">
      <selection activeCell="I30" sqref="I30"/>
    </sheetView>
  </sheetViews>
  <sheetFormatPr baseColWidth="10" defaultColWidth="9" defaultRowHeight="12.75"/>
  <cols>
    <col min="1" max="7" width="14.625" style="1" customWidth="1"/>
    <col min="8" max="8" width="9.625" style="1" customWidth="1"/>
    <col min="9" max="16384" width="9" style="1"/>
  </cols>
  <sheetData>
    <row r="26" spans="1:8" ht="37.5">
      <c r="A26" s="459" t="s">
        <v>0</v>
      </c>
      <c r="B26" s="459"/>
      <c r="C26" s="459"/>
      <c r="D26" s="459"/>
      <c r="E26" s="459"/>
      <c r="F26" s="459"/>
      <c r="G26" s="459"/>
      <c r="H26" s="2"/>
    </row>
    <row r="27" spans="1:8" ht="12" customHeight="1"/>
    <row r="28" spans="1:8" ht="49.5">
      <c r="A28" s="460" t="s">
        <v>1</v>
      </c>
      <c r="B28" s="460"/>
      <c r="C28" s="460"/>
      <c r="D28" s="460"/>
      <c r="E28" s="460"/>
      <c r="F28" s="460"/>
      <c r="G28" s="460"/>
      <c r="H28" s="3"/>
    </row>
    <row r="29" spans="1:8" ht="12" customHeight="1"/>
    <row r="30" spans="1:8" ht="12" customHeight="1"/>
    <row r="31" spans="1:8" ht="25.5">
      <c r="A31" s="461" t="s">
        <v>2</v>
      </c>
      <c r="B31" s="461"/>
      <c r="C31" s="461"/>
      <c r="D31" s="461"/>
      <c r="E31" s="461"/>
      <c r="F31" s="461"/>
      <c r="G31" s="461"/>
      <c r="H31" s="4"/>
    </row>
    <row r="32" spans="1:8" ht="12" customHeight="1"/>
    <row r="33" spans="1:8" ht="37.5">
      <c r="A33" s="459" t="s">
        <v>3</v>
      </c>
      <c r="B33" s="459"/>
      <c r="C33" s="459"/>
      <c r="D33" s="459"/>
      <c r="E33" s="459"/>
      <c r="F33" s="459"/>
      <c r="G33" s="459"/>
      <c r="H33" s="2"/>
    </row>
  </sheetData>
  <sheetProtection selectLockedCells="1" selectUnlockedCells="1"/>
  <mergeCells count="4">
    <mergeCell ref="A26:G26"/>
    <mergeCell ref="A28:G28"/>
    <mergeCell ref="A31:G31"/>
    <mergeCell ref="A33:G33"/>
  </mergeCells>
  <pageMargins left="0.98402777777777772" right="0.98402777777777772" top="0.59027777777777779" bottom="0.59027777777777779" header="0.51180555555555551" footer="0.51180555555555551"/>
  <pageSetup paperSize="9" scale="75" firstPageNumber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3:C24"/>
  <sheetViews>
    <sheetView workbookViewId="0">
      <selection activeCell="A19" sqref="A19"/>
    </sheetView>
  </sheetViews>
  <sheetFormatPr baseColWidth="10" defaultRowHeight="15"/>
  <cols>
    <col min="1" max="1" width="96" style="442" customWidth="1"/>
    <col min="2" max="2" width="0.25" style="442" customWidth="1"/>
    <col min="3" max="3" width="87.75" style="442" customWidth="1"/>
    <col min="4" max="16384" width="11" style="442"/>
  </cols>
  <sheetData>
    <row r="3" spans="1:3" s="437" customFormat="1" ht="18.75">
      <c r="A3" s="434" t="s">
        <v>1112</v>
      </c>
      <c r="B3" s="435"/>
      <c r="C3" s="436" t="s">
        <v>1113</v>
      </c>
    </row>
    <row r="4" spans="1:3" s="437" customFormat="1" ht="17.25">
      <c r="A4" s="438" t="s">
        <v>1114</v>
      </c>
      <c r="B4" s="435"/>
      <c r="C4" s="439" t="s">
        <v>1115</v>
      </c>
    </row>
    <row r="5" spans="1:3" s="437" customFormat="1" ht="16.5">
      <c r="A5" s="440" t="s">
        <v>1116</v>
      </c>
      <c r="B5" s="435"/>
      <c r="C5" s="441" t="s">
        <v>1117</v>
      </c>
    </row>
    <row r="6" spans="1:3" s="437" customFormat="1" ht="16.5">
      <c r="A6" s="440" t="s">
        <v>1118</v>
      </c>
      <c r="B6" s="435"/>
      <c r="C6" s="441" t="s">
        <v>1119</v>
      </c>
    </row>
    <row r="7" spans="1:3" s="437" customFormat="1" ht="20.25" customHeight="1">
      <c r="A7" s="438" t="s">
        <v>1138</v>
      </c>
      <c r="B7" s="435"/>
      <c r="C7" s="441" t="s">
        <v>1139</v>
      </c>
    </row>
    <row r="8" spans="1:3" s="437" customFormat="1" ht="16.5">
      <c r="A8" s="438" t="s">
        <v>1140</v>
      </c>
      <c r="B8" s="435"/>
      <c r="C8" s="441" t="s">
        <v>1141</v>
      </c>
    </row>
    <row r="9" spans="1:3" s="437" customFormat="1" ht="16.5">
      <c r="A9" s="438" t="s">
        <v>1142</v>
      </c>
      <c r="B9" s="435"/>
      <c r="C9" s="441" t="s">
        <v>1143</v>
      </c>
    </row>
    <row r="10" spans="1:3" s="437" customFormat="1" ht="16.5">
      <c r="A10" s="438" t="s">
        <v>1120</v>
      </c>
      <c r="B10" s="435"/>
      <c r="C10" s="441" t="s">
        <v>1121</v>
      </c>
    </row>
    <row r="11" spans="1:3" s="437" customFormat="1" ht="16.5">
      <c r="A11" s="438" t="s">
        <v>1122</v>
      </c>
      <c r="B11" s="435"/>
      <c r="C11" s="441" t="s">
        <v>1123</v>
      </c>
    </row>
    <row r="12" spans="1:3" s="437" customFormat="1" ht="16.5">
      <c r="A12" s="438" t="s">
        <v>1124</v>
      </c>
      <c r="B12" s="435"/>
      <c r="C12" s="441" t="s">
        <v>1125</v>
      </c>
    </row>
    <row r="13" spans="1:3" s="437" customFormat="1" ht="16.5">
      <c r="A13" s="440" t="s">
        <v>1144</v>
      </c>
      <c r="B13" s="435"/>
      <c r="C13" s="441" t="s">
        <v>1145</v>
      </c>
    </row>
    <row r="14" spans="1:3" s="437" customFormat="1" ht="20.25" customHeight="1">
      <c r="A14" s="440" t="s">
        <v>1146</v>
      </c>
      <c r="B14" s="435"/>
      <c r="C14" s="441" t="s">
        <v>1147</v>
      </c>
    </row>
    <row r="15" spans="1:3" s="437" customFormat="1" ht="16.5">
      <c r="A15" s="440" t="s">
        <v>1148</v>
      </c>
      <c r="B15" s="435"/>
      <c r="C15" s="441" t="s">
        <v>1149</v>
      </c>
    </row>
    <row r="16" spans="1:3" s="437" customFormat="1" ht="16.5">
      <c r="A16" s="440" t="s">
        <v>1126</v>
      </c>
      <c r="B16" s="435"/>
      <c r="C16" s="441" t="s">
        <v>1127</v>
      </c>
    </row>
    <row r="17" spans="1:3" s="437" customFormat="1" ht="16.5">
      <c r="A17" s="440" t="s">
        <v>1128</v>
      </c>
      <c r="B17" s="435"/>
      <c r="C17" s="439" t="s">
        <v>1129</v>
      </c>
    </row>
    <row r="18" spans="1:3" s="437" customFormat="1" ht="16.5">
      <c r="A18" s="440" t="s">
        <v>1130</v>
      </c>
      <c r="B18" s="435"/>
      <c r="C18" s="439" t="s">
        <v>1131</v>
      </c>
    </row>
    <row r="19" spans="1:3" s="437" customFormat="1" ht="16.5">
      <c r="A19" s="440" t="s">
        <v>1153</v>
      </c>
      <c r="B19" s="435"/>
      <c r="C19" s="441" t="s">
        <v>1150</v>
      </c>
    </row>
    <row r="20" spans="1:3" s="437" customFormat="1" ht="16.5">
      <c r="A20" s="440" t="s">
        <v>1132</v>
      </c>
      <c r="B20" s="435"/>
      <c r="C20" s="441" t="s">
        <v>1133</v>
      </c>
    </row>
    <row r="21" spans="1:3" s="437" customFormat="1" ht="16.5">
      <c r="A21" s="440" t="s">
        <v>1134</v>
      </c>
      <c r="B21" s="435"/>
      <c r="C21" s="439" t="s">
        <v>1135</v>
      </c>
    </row>
    <row r="22" spans="1:3" s="437" customFormat="1" ht="16.5">
      <c r="A22" s="440" t="s">
        <v>1136</v>
      </c>
      <c r="B22" s="435"/>
      <c r="C22" s="439" t="s">
        <v>1137</v>
      </c>
    </row>
    <row r="23" spans="1:3" s="437" customFormat="1" ht="16.5">
      <c r="A23" s="440" t="s">
        <v>1151</v>
      </c>
      <c r="B23" s="435"/>
      <c r="C23" s="439" t="s">
        <v>1152</v>
      </c>
    </row>
    <row r="24" spans="1:3" s="437" customFormat="1" ht="16.5">
      <c r="A24" s="440"/>
      <c r="B24" s="435"/>
      <c r="C24" s="439"/>
    </row>
  </sheetData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H68"/>
  <sheetViews>
    <sheetView showGridLines="0" view="pageLayout" workbookViewId="0">
      <selection activeCell="E53" sqref="E53"/>
    </sheetView>
  </sheetViews>
  <sheetFormatPr baseColWidth="10" defaultColWidth="9.625" defaultRowHeight="12.75"/>
  <cols>
    <col min="1" max="1" width="34.625" style="5" customWidth="1"/>
    <col min="2" max="2" width="11.375" style="5" customWidth="1"/>
    <col min="3" max="4" width="11.75" style="5" customWidth="1"/>
    <col min="5" max="5" width="37" style="5" customWidth="1"/>
    <col min="6" max="16384" width="9.625" style="5"/>
  </cols>
  <sheetData>
    <row r="1" spans="1:8" ht="24.75" customHeight="1">
      <c r="A1" s="6" t="s">
        <v>4</v>
      </c>
      <c r="E1" s="7" t="s">
        <v>5</v>
      </c>
    </row>
    <row r="2" spans="1:8" ht="18.95" customHeight="1">
      <c r="E2" s="8"/>
    </row>
    <row r="3" spans="1:8" ht="20.25" customHeight="1">
      <c r="A3" s="9" t="s">
        <v>6</v>
      </c>
      <c r="E3" s="10" t="s">
        <v>7</v>
      </c>
    </row>
    <row r="4" spans="1:8" ht="18.95" customHeight="1">
      <c r="E4" s="8"/>
    </row>
    <row r="5" spans="1:8" ht="18.95" customHeight="1">
      <c r="E5" s="8"/>
    </row>
    <row r="6" spans="1:8" ht="16.5" customHeight="1">
      <c r="A6" s="11" t="s">
        <v>8</v>
      </c>
      <c r="B6" s="12" t="s">
        <v>9</v>
      </c>
      <c r="C6" s="13" t="s">
        <v>10</v>
      </c>
      <c r="D6" s="12">
        <v>2017</v>
      </c>
      <c r="E6" s="8" t="s">
        <v>11</v>
      </c>
    </row>
    <row r="7" spans="1:8" ht="8.1" customHeight="1">
      <c r="A7" s="14"/>
      <c r="E7" s="8"/>
    </row>
    <row r="8" spans="1:8" s="18" customFormat="1" ht="18" customHeight="1">
      <c r="A8" s="15" t="s">
        <v>12</v>
      </c>
      <c r="B8" s="16">
        <f>SUM(B9:B12)</f>
        <v>2048</v>
      </c>
      <c r="C8" s="16">
        <f>SUM(C9:C12)</f>
        <v>1764</v>
      </c>
      <c r="D8" s="16">
        <f>SUM(D9:D12)</f>
        <v>1278</v>
      </c>
      <c r="E8" s="17" t="s">
        <v>13</v>
      </c>
    </row>
    <row r="9" spans="1:8" ht="18" customHeight="1">
      <c r="A9" s="11" t="s">
        <v>14</v>
      </c>
      <c r="B9" s="19">
        <v>87</v>
      </c>
      <c r="C9" s="19">
        <v>78</v>
      </c>
      <c r="D9" s="19">
        <v>73</v>
      </c>
      <c r="E9" s="20" t="s">
        <v>15</v>
      </c>
    </row>
    <row r="10" spans="1:8" ht="18" customHeight="1">
      <c r="A10" s="11" t="s">
        <v>16</v>
      </c>
      <c r="B10" s="19">
        <v>328</v>
      </c>
      <c r="C10" s="19">
        <v>440</v>
      </c>
      <c r="D10" s="19">
        <v>308</v>
      </c>
      <c r="E10" s="20" t="s">
        <v>17</v>
      </c>
    </row>
    <row r="11" spans="1:8" ht="18" customHeight="1">
      <c r="A11" s="11" t="s">
        <v>18</v>
      </c>
      <c r="B11" s="19">
        <v>1222</v>
      </c>
      <c r="C11" s="19">
        <v>999</v>
      </c>
      <c r="D11" s="19">
        <v>789</v>
      </c>
      <c r="E11" s="20" t="s">
        <v>19</v>
      </c>
    </row>
    <row r="12" spans="1:8" ht="18" customHeight="1">
      <c r="A12" s="11" t="s">
        <v>20</v>
      </c>
      <c r="B12" s="19">
        <v>411</v>
      </c>
      <c r="C12" s="19">
        <v>247</v>
      </c>
      <c r="D12" s="19">
        <v>108</v>
      </c>
      <c r="E12" s="20" t="s">
        <v>21</v>
      </c>
    </row>
    <row r="13" spans="1:8" ht="18" customHeight="1">
      <c r="B13" s="19"/>
      <c r="C13" s="19"/>
    </row>
    <row r="14" spans="1:8" s="18" customFormat="1" ht="18" customHeight="1">
      <c r="A14" s="15" t="s">
        <v>22</v>
      </c>
      <c r="B14" s="21">
        <f>SUM(B15:B21)</f>
        <v>21743</v>
      </c>
      <c r="C14" s="21">
        <f>SUM(C15:C21)</f>
        <v>20898</v>
      </c>
      <c r="D14" s="21">
        <f>SUM(D15:D21)</f>
        <v>20808</v>
      </c>
      <c r="E14" s="17" t="s">
        <v>23</v>
      </c>
    </row>
    <row r="15" spans="1:8" ht="18" customHeight="1">
      <c r="A15" s="11" t="s">
        <v>24</v>
      </c>
      <c r="B15" s="19">
        <v>11455</v>
      </c>
      <c r="C15" s="19">
        <v>11261</v>
      </c>
      <c r="D15" s="19">
        <v>11627</v>
      </c>
      <c r="E15" s="20" t="s">
        <v>25</v>
      </c>
      <c r="F15" s="22"/>
      <c r="G15" s="22"/>
      <c r="H15" s="22"/>
    </row>
    <row r="16" spans="1:8" ht="18" customHeight="1">
      <c r="A16" s="11" t="s">
        <v>26</v>
      </c>
      <c r="B16" s="19">
        <v>7601</v>
      </c>
      <c r="C16" s="19">
        <v>6050</v>
      </c>
      <c r="D16" s="19">
        <v>5308</v>
      </c>
      <c r="E16" s="20" t="s">
        <v>27</v>
      </c>
      <c r="F16" s="23"/>
      <c r="G16" s="24"/>
      <c r="H16" s="24"/>
    </row>
    <row r="17" spans="1:8" ht="18" customHeight="1">
      <c r="A17" s="11" t="s">
        <v>16</v>
      </c>
      <c r="B17" s="19">
        <v>328</v>
      </c>
      <c r="C17" s="19">
        <v>440</v>
      </c>
      <c r="D17" s="19">
        <v>308</v>
      </c>
      <c r="E17" s="20" t="s">
        <v>17</v>
      </c>
      <c r="F17" s="24"/>
      <c r="G17" s="24"/>
      <c r="H17" s="24"/>
    </row>
    <row r="18" spans="1:8" ht="18" customHeight="1">
      <c r="A18" s="11" t="s">
        <v>28</v>
      </c>
      <c r="B18" s="19">
        <v>967</v>
      </c>
      <c r="C18" s="19">
        <v>1024</v>
      </c>
      <c r="D18" s="19">
        <v>1135</v>
      </c>
      <c r="E18" s="20" t="s">
        <v>29</v>
      </c>
      <c r="F18" s="25"/>
      <c r="G18" s="25"/>
      <c r="H18" s="25"/>
    </row>
    <row r="19" spans="1:8" ht="18" customHeight="1">
      <c r="A19" s="5" t="s">
        <v>30</v>
      </c>
      <c r="B19" s="19">
        <v>-241</v>
      </c>
      <c r="C19" s="19">
        <v>877</v>
      </c>
      <c r="D19" s="19">
        <v>1533</v>
      </c>
      <c r="E19" s="8" t="s">
        <v>31</v>
      </c>
      <c r="F19" s="26"/>
      <c r="G19" s="24"/>
      <c r="H19" s="24"/>
    </row>
    <row r="20" spans="1:8" ht="18" customHeight="1">
      <c r="A20" s="11" t="s">
        <v>18</v>
      </c>
      <c r="B20" s="19">
        <v>1222</v>
      </c>
      <c r="C20" s="19">
        <v>999</v>
      </c>
      <c r="D20" s="19">
        <v>789</v>
      </c>
      <c r="E20" s="20" t="s">
        <v>19</v>
      </c>
      <c r="F20" s="27"/>
      <c r="G20" s="22"/>
      <c r="H20" s="22"/>
    </row>
    <row r="21" spans="1:8" ht="18" customHeight="1">
      <c r="A21" s="11" t="s">
        <v>20</v>
      </c>
      <c r="B21" s="19">
        <v>411</v>
      </c>
      <c r="C21" s="19">
        <v>247</v>
      </c>
      <c r="D21" s="19">
        <v>108</v>
      </c>
      <c r="E21" s="20" t="s">
        <v>21</v>
      </c>
    </row>
    <row r="22" spans="1:8" ht="18" customHeight="1">
      <c r="A22" s="11"/>
      <c r="B22" s="19"/>
      <c r="C22" s="19"/>
      <c r="D22" s="19"/>
      <c r="E22" s="20"/>
    </row>
    <row r="23" spans="1:8" ht="18" customHeight="1">
      <c r="B23" s="25"/>
      <c r="C23" s="25"/>
      <c r="D23" s="25"/>
    </row>
    <row r="24" spans="1:8" ht="18" customHeight="1">
      <c r="A24" s="28" t="s">
        <v>32</v>
      </c>
      <c r="B24" s="1"/>
      <c r="C24" s="1"/>
      <c r="D24" s="1"/>
      <c r="E24" s="29" t="s">
        <v>33</v>
      </c>
    </row>
    <row r="25" spans="1:8" ht="18" customHeight="1">
      <c r="A25" s="30"/>
      <c r="B25" s="1"/>
      <c r="C25" s="1"/>
      <c r="D25" s="31"/>
      <c r="E25" s="29"/>
    </row>
    <row r="26" spans="1:8">
      <c r="A26" s="32"/>
      <c r="B26" s="1"/>
      <c r="C26" s="1"/>
      <c r="D26" s="31"/>
      <c r="E26" s="33"/>
    </row>
    <row r="27" spans="1:8" ht="15.75">
      <c r="A27" s="11" t="s">
        <v>34</v>
      </c>
      <c r="B27" s="12" t="s">
        <v>9</v>
      </c>
      <c r="C27" s="13" t="s">
        <v>10</v>
      </c>
      <c r="D27" s="12">
        <v>2017</v>
      </c>
      <c r="E27" s="8" t="s">
        <v>35</v>
      </c>
    </row>
    <row r="28" spans="1:8" ht="14.25">
      <c r="A28" s="34"/>
      <c r="C28" s="1"/>
      <c r="D28" s="1"/>
      <c r="E28" s="35"/>
    </row>
    <row r="29" spans="1:8" ht="14.25">
      <c r="A29" s="34" t="s">
        <v>36</v>
      </c>
      <c r="B29" s="36">
        <f>SUM(B31:B34)</f>
        <v>76.3</v>
      </c>
      <c r="C29" s="36">
        <f>SUM(C31:C34)</f>
        <v>82.3</v>
      </c>
      <c r="D29" s="36">
        <f>SUM(D31:D34)</f>
        <v>69.599999999999994</v>
      </c>
      <c r="E29" s="35" t="s">
        <v>37</v>
      </c>
    </row>
    <row r="30" spans="1:8" ht="15">
      <c r="A30" s="37"/>
      <c r="B30" s="38"/>
      <c r="C30" s="38"/>
      <c r="D30" s="1"/>
      <c r="E30" s="39"/>
    </row>
    <row r="31" spans="1:8" ht="15">
      <c r="A31" s="40" t="s">
        <v>38</v>
      </c>
      <c r="B31" s="38">
        <v>64.900000000000006</v>
      </c>
      <c r="C31" s="38">
        <v>69</v>
      </c>
      <c r="D31" s="31">
        <v>57.8</v>
      </c>
      <c r="E31" s="41" t="s">
        <v>39</v>
      </c>
    </row>
    <row r="32" spans="1:8" ht="15.95" customHeight="1">
      <c r="A32" s="11" t="s">
        <v>26</v>
      </c>
      <c r="B32" s="38">
        <v>8.8000000000000007</v>
      </c>
      <c r="C32" s="38">
        <v>8.4</v>
      </c>
      <c r="D32" s="31">
        <v>5.8</v>
      </c>
      <c r="E32" s="20" t="s">
        <v>27</v>
      </c>
    </row>
    <row r="33" spans="1:6" ht="15.95" customHeight="1">
      <c r="A33" s="40" t="s">
        <v>40</v>
      </c>
      <c r="B33" s="38">
        <v>2.5</v>
      </c>
      <c r="C33" s="38">
        <v>2.6</v>
      </c>
      <c r="D33" s="31">
        <v>2.4</v>
      </c>
      <c r="E33" s="41" t="s">
        <v>41</v>
      </c>
    </row>
    <row r="34" spans="1:6" ht="12.75" customHeight="1">
      <c r="A34" s="40" t="s">
        <v>42</v>
      </c>
      <c r="B34" s="38">
        <v>0.1</v>
      </c>
      <c r="C34" s="38">
        <v>2.2999999999999998</v>
      </c>
      <c r="D34" s="31">
        <v>3.6</v>
      </c>
      <c r="E34" s="41" t="s">
        <v>43</v>
      </c>
    </row>
    <row r="35" spans="1:6" ht="15.95" customHeight="1">
      <c r="A35" s="37"/>
      <c r="B35" s="38"/>
      <c r="C35" s="38"/>
      <c r="D35" s="31"/>
      <c r="E35" s="39"/>
    </row>
    <row r="36" spans="1:6" ht="14.25">
      <c r="A36" s="34" t="s">
        <v>44</v>
      </c>
      <c r="B36" s="42">
        <v>4.3</v>
      </c>
      <c r="C36" s="42">
        <v>3.2</v>
      </c>
      <c r="D36" s="43">
        <v>2.2999999999999998</v>
      </c>
      <c r="E36" s="35" t="s">
        <v>45</v>
      </c>
    </row>
    <row r="37" spans="1:6" ht="15">
      <c r="A37" s="37"/>
      <c r="B37" s="38"/>
      <c r="C37" s="38"/>
      <c r="D37" s="1"/>
      <c r="E37" s="39"/>
    </row>
    <row r="38" spans="1:6" ht="14.25">
      <c r="A38" s="44" t="s">
        <v>46</v>
      </c>
      <c r="B38" s="42">
        <v>72.099999999999994</v>
      </c>
      <c r="C38" s="42">
        <v>79.099999999999994</v>
      </c>
      <c r="D38" s="42">
        <f>D29-D36</f>
        <v>67.3</v>
      </c>
      <c r="E38" s="35" t="s">
        <v>47</v>
      </c>
    </row>
    <row r="39" spans="1:6" ht="14.25">
      <c r="A39" s="44"/>
      <c r="B39" s="42"/>
      <c r="C39" s="42"/>
      <c r="D39" s="42"/>
      <c r="E39" s="35"/>
    </row>
    <row r="40" spans="1:6" ht="14.25">
      <c r="A40" s="44"/>
      <c r="B40" s="42"/>
      <c r="C40" s="42"/>
      <c r="D40" s="42"/>
      <c r="E40" s="35"/>
    </row>
    <row r="41" spans="1:6" ht="14.25">
      <c r="A41" s="44"/>
      <c r="B41" s="42"/>
      <c r="C41" s="42"/>
      <c r="D41" s="42"/>
      <c r="E41" s="35"/>
    </row>
    <row r="42" spans="1:6" ht="18" customHeight="1">
      <c r="A42" s="9" t="s">
        <v>48</v>
      </c>
      <c r="E42" s="10" t="s">
        <v>49</v>
      </c>
    </row>
    <row r="43" spans="1:6" ht="16.5" customHeight="1">
      <c r="E43" s="8"/>
    </row>
    <row r="44" spans="1:6">
      <c r="A44" s="45" t="s">
        <v>50</v>
      </c>
      <c r="B44" s="46">
        <v>2019</v>
      </c>
      <c r="C44" s="46">
        <v>2018</v>
      </c>
      <c r="D44" s="46">
        <v>2017</v>
      </c>
      <c r="E44" s="8" t="s">
        <v>51</v>
      </c>
    </row>
    <row r="45" spans="1:6" ht="12.75" customHeight="1">
      <c r="F45" s="47"/>
    </row>
    <row r="46" spans="1:6" ht="12.75" customHeight="1"/>
    <row r="47" spans="1:6" ht="18" customHeight="1">
      <c r="A47" s="11" t="s">
        <v>52</v>
      </c>
      <c r="B47" s="48">
        <v>128.6</v>
      </c>
      <c r="C47" s="48">
        <v>111.7</v>
      </c>
      <c r="D47" s="430">
        <v>104.9</v>
      </c>
      <c r="E47" s="49" t="s">
        <v>53</v>
      </c>
      <c r="F47" s="50"/>
    </row>
    <row r="48" spans="1:6" ht="105.75" customHeight="1">
      <c r="A48" s="11"/>
      <c r="B48" s="48"/>
      <c r="C48" s="48"/>
      <c r="D48" s="51"/>
      <c r="E48" s="49"/>
      <c r="F48" s="50"/>
    </row>
    <row r="50" spans="1:5">
      <c r="A50" s="445" t="s">
        <v>54</v>
      </c>
      <c r="B50" s="446"/>
      <c r="C50" s="446"/>
      <c r="D50" s="446"/>
      <c r="E50" s="447" t="s">
        <v>55</v>
      </c>
    </row>
    <row r="51" spans="1:5">
      <c r="A51" s="445" t="s">
        <v>1160</v>
      </c>
      <c r="B51" s="446"/>
      <c r="C51" s="446"/>
      <c r="D51" s="446"/>
      <c r="E51" s="448" t="s">
        <v>56</v>
      </c>
    </row>
    <row r="52" spans="1:5">
      <c r="A52" s="445" t="s">
        <v>1161</v>
      </c>
      <c r="B52" s="449"/>
      <c r="C52" s="449"/>
      <c r="D52" s="449"/>
      <c r="E52" s="447" t="s">
        <v>1162</v>
      </c>
    </row>
    <row r="53" spans="1:5">
      <c r="A53" s="445" t="s">
        <v>57</v>
      </c>
      <c r="B53" s="449"/>
      <c r="C53" s="449"/>
      <c r="D53" s="449"/>
      <c r="E53" s="447" t="s">
        <v>58</v>
      </c>
    </row>
    <row r="54" spans="1:5" ht="14.25">
      <c r="A54" s="445" t="s">
        <v>1163</v>
      </c>
      <c r="B54" s="449"/>
      <c r="C54" s="449"/>
      <c r="D54" s="449"/>
      <c r="E54" s="447" t="s">
        <v>1164</v>
      </c>
    </row>
    <row r="55" spans="1:5" ht="14.25">
      <c r="A55" s="445" t="s">
        <v>1165</v>
      </c>
      <c r="B55" s="449"/>
      <c r="C55" s="449"/>
      <c r="D55" s="449"/>
      <c r="E55" s="447" t="s">
        <v>1166</v>
      </c>
    </row>
    <row r="56" spans="1:5">
      <c r="A56" s="445" t="s">
        <v>59</v>
      </c>
      <c r="B56" s="449"/>
      <c r="C56" s="449"/>
      <c r="D56" s="449"/>
      <c r="E56" s="447" t="s">
        <v>1167</v>
      </c>
    </row>
    <row r="57" spans="1:5">
      <c r="A57" s="445" t="s">
        <v>60</v>
      </c>
      <c r="B57" s="449"/>
      <c r="C57" s="449"/>
      <c r="D57" s="449"/>
      <c r="E57" s="450" t="s">
        <v>61</v>
      </c>
    </row>
    <row r="58" spans="1:5" s="219" customFormat="1">
      <c r="A58" s="451"/>
      <c r="B58" s="452"/>
      <c r="C58" s="452"/>
      <c r="D58" s="452"/>
      <c r="E58" s="453"/>
    </row>
    <row r="59" spans="1:5">
      <c r="A59" s="454" t="s">
        <v>62</v>
      </c>
      <c r="B59" s="455"/>
      <c r="C59" s="455"/>
      <c r="D59" s="455"/>
      <c r="E59" s="456" t="s">
        <v>63</v>
      </c>
    </row>
    <row r="60" spans="1:5">
      <c r="A60" s="457" t="s">
        <v>64</v>
      </c>
      <c r="B60" s="449"/>
      <c r="C60" s="449"/>
      <c r="D60" s="449"/>
      <c r="E60" s="458" t="s">
        <v>65</v>
      </c>
    </row>
    <row r="61" spans="1:5">
      <c r="A61" s="445" t="s">
        <v>66</v>
      </c>
      <c r="B61" s="449"/>
      <c r="C61" s="449"/>
      <c r="D61" s="449"/>
      <c r="E61" s="458" t="s">
        <v>67</v>
      </c>
    </row>
    <row r="62" spans="1:5" ht="12.75" customHeight="1"/>
    <row r="63" spans="1:5" ht="12.75" customHeight="1">
      <c r="A63" s="462"/>
      <c r="B63" s="462"/>
      <c r="C63" s="462"/>
      <c r="D63" s="462"/>
      <c r="E63" s="58"/>
    </row>
    <row r="64" spans="1:5" ht="12.75" customHeight="1"/>
    <row r="65" spans="1:5" ht="12.75" customHeight="1">
      <c r="A65" s="54"/>
      <c r="B65" s="55"/>
      <c r="C65" s="55"/>
      <c r="D65" s="55"/>
      <c r="E65" s="56"/>
    </row>
    <row r="66" spans="1:5" ht="12.75" customHeight="1">
      <c r="A66" s="55"/>
      <c r="B66" s="55"/>
      <c r="C66" s="55"/>
      <c r="D66" s="55"/>
      <c r="E66" s="55"/>
    </row>
    <row r="67" spans="1:5" ht="12.75" customHeight="1"/>
    <row r="68" spans="1:5" ht="12.75" customHeight="1"/>
  </sheetData>
  <sheetProtection selectLockedCells="1" selectUnlockedCells="1"/>
  <mergeCells count="1">
    <mergeCell ref="A63:D63"/>
  </mergeCells>
  <pageMargins left="0.76177083333333329" right="0.6484375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E60"/>
  <sheetViews>
    <sheetView showGridLines="0" view="pageBreakPreview" topLeftCell="A4" zoomScale="60" workbookViewId="0">
      <selection activeCell="A50" sqref="A50"/>
    </sheetView>
  </sheetViews>
  <sheetFormatPr baseColWidth="10" defaultColWidth="9.625" defaultRowHeight="12.75"/>
  <cols>
    <col min="1" max="1" width="35.75" style="1" customWidth="1"/>
    <col min="2" max="2" width="13.625" style="1" customWidth="1"/>
    <col min="3" max="4" width="12.875" style="1" customWidth="1"/>
    <col min="5" max="5" width="38.375" style="1" customWidth="1"/>
    <col min="6" max="16384" width="9.625" style="1"/>
  </cols>
  <sheetData>
    <row r="1" spans="1:5" ht="24.75" customHeight="1">
      <c r="A1" s="59" t="s">
        <v>68</v>
      </c>
      <c r="E1" s="60" t="s">
        <v>69</v>
      </c>
    </row>
    <row r="2" spans="1:5" ht="18.95" customHeight="1">
      <c r="A2" s="32"/>
      <c r="E2" s="33"/>
    </row>
    <row r="3" spans="1:5" ht="20.25" customHeight="1">
      <c r="A3" s="28" t="s">
        <v>70</v>
      </c>
      <c r="D3" s="31"/>
      <c r="E3" s="29" t="s">
        <v>71</v>
      </c>
    </row>
    <row r="4" spans="1:5" ht="20.25" customHeight="1">
      <c r="A4" s="30" t="s">
        <v>72</v>
      </c>
      <c r="D4" s="31"/>
      <c r="E4" s="61" t="s">
        <v>73</v>
      </c>
    </row>
    <row r="5" spans="1:5" ht="19.5" customHeight="1">
      <c r="A5" s="32"/>
      <c r="D5" s="31"/>
      <c r="E5" s="33"/>
    </row>
    <row r="6" spans="1:5" ht="15.75">
      <c r="A6" s="32"/>
      <c r="B6" s="12" t="s">
        <v>9</v>
      </c>
      <c r="C6" s="13" t="s">
        <v>10</v>
      </c>
      <c r="D6" s="13" t="s">
        <v>74</v>
      </c>
      <c r="E6" s="33"/>
    </row>
    <row r="7" spans="1:5" ht="21.95" customHeight="1">
      <c r="A7" s="34" t="s">
        <v>75</v>
      </c>
      <c r="E7" s="35" t="s">
        <v>76</v>
      </c>
    </row>
    <row r="8" spans="1:5" s="32" customFormat="1" ht="20.100000000000001" customHeight="1">
      <c r="A8" s="34" t="s">
        <v>77</v>
      </c>
      <c r="B8" s="36">
        <f>B10+B11+B18+B23</f>
        <v>10677</v>
      </c>
      <c r="C8" s="36">
        <f>C10+C11+C18+C23</f>
        <v>10939</v>
      </c>
      <c r="D8" s="36">
        <f>D10+D11+D18+D23</f>
        <v>8821.0390000000007</v>
      </c>
      <c r="E8" s="35" t="s">
        <v>78</v>
      </c>
    </row>
    <row r="9" spans="1:5" ht="20.100000000000001" customHeight="1">
      <c r="C9" s="38"/>
      <c r="D9" s="38"/>
    </row>
    <row r="10" spans="1:5" ht="20.100000000000001" customHeight="1">
      <c r="A10" s="62" t="s">
        <v>79</v>
      </c>
      <c r="B10" s="42">
        <v>1770</v>
      </c>
      <c r="C10" s="42">
        <v>1770</v>
      </c>
      <c r="D10" s="42">
        <v>1770.039</v>
      </c>
      <c r="E10" s="35" t="s">
        <v>80</v>
      </c>
    </row>
    <row r="11" spans="1:5" ht="20.100000000000001" customHeight="1">
      <c r="A11" s="62" t="s">
        <v>81</v>
      </c>
      <c r="B11" s="42">
        <f>SUM(B12:B17)</f>
        <v>6976</v>
      </c>
      <c r="C11" s="42">
        <f>SUM(C12:C17)</f>
        <v>7237</v>
      </c>
      <c r="D11" s="42">
        <f>SUM(D12:D17)</f>
        <v>5851</v>
      </c>
      <c r="E11" s="35" t="s">
        <v>82</v>
      </c>
    </row>
    <row r="12" spans="1:5" ht="20.100000000000001" customHeight="1">
      <c r="A12" s="1" t="s">
        <v>83</v>
      </c>
      <c r="B12" s="63">
        <v>4116</v>
      </c>
      <c r="C12" s="38">
        <v>4281</v>
      </c>
      <c r="D12" s="38">
        <v>2895</v>
      </c>
      <c r="E12" s="64" t="s">
        <v>84</v>
      </c>
    </row>
    <row r="13" spans="1:5" ht="20.100000000000001" customHeight="1">
      <c r="A13" s="1" t="s">
        <v>85</v>
      </c>
      <c r="B13" s="63">
        <v>600</v>
      </c>
      <c r="C13" s="38">
        <v>600</v>
      </c>
      <c r="D13" s="38">
        <v>600</v>
      </c>
      <c r="E13" s="64" t="s">
        <v>86</v>
      </c>
    </row>
    <row r="14" spans="1:5" ht="20.100000000000001" customHeight="1">
      <c r="A14" s="1" t="s">
        <v>87</v>
      </c>
      <c r="B14" s="63">
        <v>1110</v>
      </c>
      <c r="C14" s="38">
        <v>1230</v>
      </c>
      <c r="D14" s="38">
        <v>1230</v>
      </c>
      <c r="E14" s="64" t="s">
        <v>88</v>
      </c>
    </row>
    <row r="15" spans="1:5" s="32" customFormat="1" ht="21.95" customHeight="1">
      <c r="A15" s="1" t="s">
        <v>89</v>
      </c>
      <c r="B15" s="63">
        <v>286</v>
      </c>
      <c r="C15" s="38">
        <v>264</v>
      </c>
      <c r="D15" s="38">
        <v>264</v>
      </c>
      <c r="E15" s="64" t="s">
        <v>90</v>
      </c>
    </row>
    <row r="16" spans="1:5" ht="20.100000000000001" customHeight="1">
      <c r="A16" s="1" t="s">
        <v>91</v>
      </c>
      <c r="B16" s="63">
        <v>834</v>
      </c>
      <c r="C16" s="38">
        <v>834</v>
      </c>
      <c r="D16" s="38">
        <v>834</v>
      </c>
      <c r="E16" s="64" t="s">
        <v>92</v>
      </c>
    </row>
    <row r="17" spans="1:5" ht="20.100000000000001" customHeight="1">
      <c r="A17" s="1" t="s">
        <v>93</v>
      </c>
      <c r="B17" s="63">
        <v>30</v>
      </c>
      <c r="C17" s="38">
        <v>28</v>
      </c>
      <c r="D17" s="38">
        <v>28</v>
      </c>
      <c r="E17" s="64" t="s">
        <v>94</v>
      </c>
    </row>
    <row r="18" spans="1:5" ht="20.100000000000001" customHeight="1">
      <c r="A18" s="32" t="s">
        <v>95</v>
      </c>
      <c r="B18" s="42">
        <f>SUM(B19:B22)</f>
        <v>1220</v>
      </c>
      <c r="C18" s="42">
        <f>SUM(C19:C22)</f>
        <v>1221</v>
      </c>
      <c r="D18" s="42">
        <f>SUM(D19:D22)</f>
        <v>1019</v>
      </c>
      <c r="E18" s="35" t="s">
        <v>96</v>
      </c>
    </row>
    <row r="19" spans="1:5" ht="20.100000000000001" customHeight="1">
      <c r="A19" s="1" t="s">
        <v>97</v>
      </c>
      <c r="B19" s="63">
        <v>255</v>
      </c>
      <c r="C19" s="38">
        <v>205</v>
      </c>
      <c r="D19" s="38">
        <v>205</v>
      </c>
      <c r="E19" s="64" t="s">
        <v>98</v>
      </c>
    </row>
    <row r="20" spans="1:5" ht="20.100000000000001" customHeight="1">
      <c r="A20" s="1" t="s">
        <v>99</v>
      </c>
      <c r="B20" s="63">
        <v>37</v>
      </c>
      <c r="C20" s="38">
        <v>37</v>
      </c>
      <c r="D20" s="38">
        <v>37</v>
      </c>
      <c r="E20" s="64" t="s">
        <v>100</v>
      </c>
    </row>
    <row r="21" spans="1:5" s="32" customFormat="1" ht="20.100000000000001" customHeight="1">
      <c r="A21" s="37" t="s">
        <v>101</v>
      </c>
      <c r="B21" s="63">
        <v>301</v>
      </c>
      <c r="C21" s="38">
        <v>352</v>
      </c>
      <c r="D21" s="38">
        <v>352</v>
      </c>
      <c r="E21" s="64" t="s">
        <v>102</v>
      </c>
    </row>
    <row r="22" spans="1:5" ht="21.95" customHeight="1">
      <c r="A22" s="1" t="s">
        <v>103</v>
      </c>
      <c r="B22" s="63">
        <v>627</v>
      </c>
      <c r="C22" s="38">
        <v>627</v>
      </c>
      <c r="D22" s="38">
        <v>425</v>
      </c>
      <c r="E22" s="64" t="s">
        <v>104</v>
      </c>
    </row>
    <row r="23" spans="1:5" ht="21.95" customHeight="1">
      <c r="A23" s="62" t="s">
        <v>105</v>
      </c>
      <c r="B23" s="42">
        <f>SUM(B24:B25)</f>
        <v>711</v>
      </c>
      <c r="C23" s="42">
        <f>SUM(C24:C25)</f>
        <v>711</v>
      </c>
      <c r="D23" s="42">
        <f>SUM(D24:D25)</f>
        <v>181</v>
      </c>
      <c r="E23" s="35" t="s">
        <v>106</v>
      </c>
    </row>
    <row r="24" spans="1:5" ht="20.100000000000001" customHeight="1">
      <c r="A24" s="1" t="s">
        <v>107</v>
      </c>
      <c r="B24" s="63">
        <v>21</v>
      </c>
      <c r="C24" s="38">
        <v>21</v>
      </c>
      <c r="D24" s="38">
        <v>21</v>
      </c>
      <c r="E24" s="64" t="s">
        <v>108</v>
      </c>
    </row>
    <row r="25" spans="1:5" ht="20.100000000000001" customHeight="1">
      <c r="A25" s="1" t="s">
        <v>109</v>
      </c>
      <c r="B25" s="63">
        <v>690</v>
      </c>
      <c r="C25" s="38">
        <v>690</v>
      </c>
      <c r="D25" s="38">
        <v>160</v>
      </c>
      <c r="E25" s="64" t="s">
        <v>110</v>
      </c>
    </row>
    <row r="26" spans="1:5" ht="20.100000000000001" customHeight="1">
      <c r="A26" s="37"/>
      <c r="C26" s="38"/>
      <c r="D26" s="38"/>
      <c r="E26" s="39"/>
    </row>
    <row r="27" spans="1:5" ht="20.100000000000001" customHeight="1">
      <c r="A27" s="34" t="s">
        <v>111</v>
      </c>
      <c r="C27" s="38"/>
      <c r="D27" s="38"/>
      <c r="E27" s="35" t="s">
        <v>112</v>
      </c>
    </row>
    <row r="28" spans="1:5" ht="12.75" customHeight="1">
      <c r="A28" s="34" t="s">
        <v>77</v>
      </c>
      <c r="C28" s="38"/>
      <c r="D28" s="38"/>
      <c r="E28" s="35" t="s">
        <v>78</v>
      </c>
    </row>
    <row r="29" spans="1:5" ht="12.75" customHeight="1">
      <c r="A29" s="34"/>
      <c r="C29" s="38"/>
      <c r="D29" s="38"/>
      <c r="E29" s="35"/>
    </row>
    <row r="30" spans="1:5" ht="12.75" customHeight="1">
      <c r="A30" s="65" t="s">
        <v>113</v>
      </c>
      <c r="B30" s="55">
        <v>382</v>
      </c>
      <c r="C30" s="66">
        <v>382</v>
      </c>
      <c r="D30" s="66">
        <v>382</v>
      </c>
      <c r="E30" s="41" t="s">
        <v>114</v>
      </c>
    </row>
    <row r="31" spans="1:5" ht="12.75" customHeight="1">
      <c r="A31" s="65" t="s">
        <v>115</v>
      </c>
      <c r="B31" s="55">
        <v>40</v>
      </c>
      <c r="C31" s="66">
        <v>40</v>
      </c>
      <c r="D31" s="66">
        <v>40</v>
      </c>
      <c r="E31" s="41" t="s">
        <v>116</v>
      </c>
    </row>
    <row r="32" spans="1:5" ht="12.75" customHeight="1">
      <c r="A32" s="65" t="s">
        <v>117</v>
      </c>
      <c r="B32" s="55">
        <v>12</v>
      </c>
      <c r="C32" s="66">
        <v>12</v>
      </c>
      <c r="D32" s="66">
        <v>12</v>
      </c>
      <c r="E32" s="41" t="s">
        <v>118</v>
      </c>
    </row>
    <row r="33" spans="1:5" ht="12.75" customHeight="1">
      <c r="A33" s="65" t="s">
        <v>119</v>
      </c>
      <c r="B33" s="55">
        <v>32</v>
      </c>
      <c r="C33" s="66">
        <v>32</v>
      </c>
      <c r="D33" s="66">
        <v>32</v>
      </c>
      <c r="E33" s="41" t="s">
        <v>120</v>
      </c>
    </row>
    <row r="34" spans="1:5" ht="12.75" customHeight="1">
      <c r="A34" s="67" t="s">
        <v>121</v>
      </c>
      <c r="B34" s="55">
        <v>5.25</v>
      </c>
      <c r="C34" s="66">
        <v>5.25</v>
      </c>
      <c r="D34" s="66">
        <v>5.25</v>
      </c>
      <c r="E34" s="39" t="s">
        <v>122</v>
      </c>
    </row>
    <row r="35" spans="1:5" ht="12.75" customHeight="1"/>
    <row r="36" spans="1:5" ht="12.75" customHeight="1"/>
    <row r="37" spans="1:5" ht="12.75" customHeight="1">
      <c r="A37" s="34" t="s">
        <v>123</v>
      </c>
      <c r="B37" s="36">
        <f>SUM(B39:B42)</f>
        <v>40348.208000000006</v>
      </c>
      <c r="C37" s="36">
        <f>SUM(C39:C42)</f>
        <v>34519.399999999994</v>
      </c>
      <c r="D37" s="36">
        <f>SUM(D39:D42)</f>
        <v>31889.828999999998</v>
      </c>
      <c r="E37" s="35" t="s">
        <v>124</v>
      </c>
    </row>
    <row r="38" spans="1:5" ht="12.75" customHeight="1">
      <c r="A38" s="37"/>
      <c r="C38" s="38"/>
      <c r="D38" s="38"/>
      <c r="E38" s="39"/>
    </row>
    <row r="39" spans="1:5" ht="12" customHeight="1">
      <c r="A39" s="65" t="s">
        <v>125</v>
      </c>
      <c r="B39" s="63">
        <v>32389.58</v>
      </c>
      <c r="C39" s="63">
        <v>27708</v>
      </c>
      <c r="D39" s="63">
        <v>26854.1</v>
      </c>
      <c r="E39" s="41" t="s">
        <v>126</v>
      </c>
    </row>
    <row r="40" spans="1:5" ht="14.85" customHeight="1">
      <c r="A40" s="65" t="s">
        <v>127</v>
      </c>
      <c r="B40" s="63">
        <v>1653.7809999999999</v>
      </c>
      <c r="C40" s="63">
        <v>1997.8</v>
      </c>
      <c r="D40" s="63">
        <v>1564.712</v>
      </c>
      <c r="E40" s="41" t="s">
        <v>80</v>
      </c>
    </row>
    <row r="41" spans="1:5" ht="14.85" customHeight="1">
      <c r="A41" s="65" t="s">
        <v>128</v>
      </c>
      <c r="B41" s="63">
        <v>4723.3850000000002</v>
      </c>
      <c r="C41" s="63">
        <v>3863.4</v>
      </c>
      <c r="D41" s="63">
        <v>3055.7</v>
      </c>
      <c r="E41" s="41" t="s">
        <v>129</v>
      </c>
    </row>
    <row r="42" spans="1:5" ht="14.85" customHeight="1">
      <c r="A42" s="65" t="s">
        <v>130</v>
      </c>
      <c r="B42" s="63">
        <v>1581.462</v>
      </c>
      <c r="C42" s="63">
        <v>950.2</v>
      </c>
      <c r="D42" s="63">
        <v>415.31700000000001</v>
      </c>
      <c r="E42" s="41" t="s">
        <v>106</v>
      </c>
    </row>
    <row r="43" spans="1:5" ht="14.85" customHeight="1"/>
    <row r="44" spans="1:5" ht="14.85" customHeight="1"/>
    <row r="45" spans="1:5" ht="14.85" customHeight="1"/>
    <row r="46" spans="1:5" ht="109.5" customHeight="1"/>
    <row r="47" spans="1:5" ht="14.85" customHeight="1"/>
    <row r="48" spans="1:5" ht="14.85" customHeight="1"/>
    <row r="49" spans="1:5" ht="12.75" customHeight="1"/>
    <row r="50" spans="1:5" ht="86.25" customHeight="1"/>
    <row r="51" spans="1:5" ht="38.25" customHeight="1">
      <c r="A51" s="68"/>
      <c r="E51" s="33"/>
    </row>
    <row r="52" spans="1:5" ht="12.75" customHeight="1">
      <c r="A52" s="69" t="s">
        <v>131</v>
      </c>
      <c r="B52" s="70"/>
      <c r="C52" s="70"/>
      <c r="D52" s="70"/>
      <c r="E52" s="71" t="s">
        <v>1105</v>
      </c>
    </row>
    <row r="53" spans="1:5">
      <c r="A53" s="68" t="s">
        <v>132</v>
      </c>
      <c r="E53" s="33" t="s">
        <v>133</v>
      </c>
    </row>
    <row r="54" spans="1:5">
      <c r="A54" s="72" t="s">
        <v>134</v>
      </c>
      <c r="E54" s="33" t="s">
        <v>135</v>
      </c>
    </row>
    <row r="55" spans="1:5" ht="12.75" customHeight="1">
      <c r="A55" s="73" t="s">
        <v>136</v>
      </c>
      <c r="E55" s="33" t="s">
        <v>137</v>
      </c>
    </row>
    <row r="56" spans="1:5" ht="12.75" customHeight="1">
      <c r="A56" s="463"/>
      <c r="B56" s="463"/>
      <c r="C56" s="463"/>
      <c r="D56" s="463"/>
      <c r="E56" s="463"/>
    </row>
    <row r="57" spans="1:5" ht="12.75" customHeight="1"/>
    <row r="58" spans="1:5" ht="12.75" customHeight="1"/>
    <row r="59" spans="1:5" ht="12.75" customHeight="1"/>
    <row r="60" spans="1:5" ht="12.75" customHeight="1"/>
  </sheetData>
  <sheetProtection selectLockedCells="1" selectUnlockedCells="1"/>
  <mergeCells count="1">
    <mergeCell ref="A56:E56"/>
  </mergeCells>
  <pageMargins left="0.79135416666666669" right="0.65822916666666664" top="0.59027777777777779" bottom="0.59027777777777779" header="0.51180555555555551" footer="0.51180555555555551"/>
  <pageSetup paperSize="9" scale="71" firstPageNumber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F80"/>
  <sheetViews>
    <sheetView showGridLines="0" view="pageLayout" topLeftCell="A55" zoomScaleSheetLayoutView="100" workbookViewId="0">
      <selection activeCell="C64" sqref="C64:C69"/>
    </sheetView>
  </sheetViews>
  <sheetFormatPr baseColWidth="10" defaultColWidth="9.625" defaultRowHeight="15.75"/>
  <cols>
    <col min="1" max="1" width="34.625" style="74" customWidth="1"/>
    <col min="2" max="4" width="12" style="64" customWidth="1"/>
    <col min="5" max="5" width="43.25" style="1" customWidth="1"/>
    <col min="6" max="6" width="11" style="1" customWidth="1"/>
    <col min="7" max="16384" width="9.625" style="74"/>
  </cols>
  <sheetData>
    <row r="1" spans="1:6" ht="24.75" customHeight="1">
      <c r="A1" s="59" t="s">
        <v>68</v>
      </c>
      <c r="E1" s="75" t="s">
        <v>69</v>
      </c>
      <c r="F1" s="74"/>
    </row>
    <row r="2" spans="1:6" ht="18.95" customHeight="1">
      <c r="E2" s="64"/>
      <c r="F2" s="74"/>
    </row>
    <row r="3" spans="1:6" ht="20.25" customHeight="1">
      <c r="A3" s="28" t="s">
        <v>138</v>
      </c>
      <c r="B3" s="76"/>
      <c r="C3" s="76"/>
      <c r="E3" s="29" t="s">
        <v>139</v>
      </c>
      <c r="F3" s="74"/>
    </row>
    <row r="4" spans="1:6" ht="20.25" customHeight="1">
      <c r="A4" s="28" t="s">
        <v>140</v>
      </c>
      <c r="B4" s="76"/>
      <c r="C4" s="76"/>
      <c r="E4" s="61" t="s">
        <v>141</v>
      </c>
      <c r="F4" s="74"/>
    </row>
    <row r="5" spans="1:6" ht="20.25" customHeight="1">
      <c r="A5" s="28" t="s">
        <v>142</v>
      </c>
      <c r="B5" s="76"/>
      <c r="C5" s="76"/>
      <c r="E5" s="61" t="s">
        <v>143</v>
      </c>
      <c r="F5" s="74"/>
    </row>
    <row r="6" spans="1:6" ht="13.5" customHeight="1">
      <c r="E6" s="64"/>
      <c r="F6" s="74"/>
    </row>
    <row r="7" spans="1:6" ht="16.5" customHeight="1">
      <c r="A7" s="37" t="s">
        <v>144</v>
      </c>
      <c r="B7" s="12" t="s">
        <v>9</v>
      </c>
      <c r="C7" s="12">
        <v>2018</v>
      </c>
      <c r="D7" s="12">
        <v>2017</v>
      </c>
      <c r="E7" s="64" t="s">
        <v>145</v>
      </c>
      <c r="F7" s="74"/>
    </row>
    <row r="8" spans="1:6" ht="3.95" customHeight="1">
      <c r="A8" s="39"/>
      <c r="E8" s="64"/>
      <c r="F8" s="74"/>
    </row>
    <row r="9" spans="1:6" ht="16.5" customHeight="1">
      <c r="A9" s="34" t="s">
        <v>146</v>
      </c>
      <c r="B9" s="77">
        <f>SUM(B10:B32)</f>
        <v>1653.7789999999998</v>
      </c>
      <c r="C9" s="77">
        <f>SUM(C10:C32)</f>
        <v>1997.8</v>
      </c>
      <c r="D9" s="77">
        <f>SUM(D10:D32)</f>
        <v>1564.712</v>
      </c>
      <c r="E9" s="78" t="s">
        <v>147</v>
      </c>
      <c r="F9" s="74"/>
    </row>
    <row r="10" spans="1:6" ht="16.5" customHeight="1">
      <c r="A10" s="37" t="s">
        <v>148</v>
      </c>
      <c r="B10" s="63">
        <v>293.887</v>
      </c>
      <c r="C10" s="79">
        <v>229.6</v>
      </c>
      <c r="D10" s="79">
        <v>295.62700000000001</v>
      </c>
      <c r="E10" s="80" t="s">
        <v>149</v>
      </c>
      <c r="F10" s="74"/>
    </row>
    <row r="11" spans="1:6" ht="16.5" customHeight="1">
      <c r="A11" s="37" t="s">
        <v>150</v>
      </c>
      <c r="B11" s="63">
        <v>391</v>
      </c>
      <c r="C11" s="79">
        <v>304.39999999999998</v>
      </c>
      <c r="D11" s="79">
        <v>379.959</v>
      </c>
      <c r="E11" s="80" t="s">
        <v>151</v>
      </c>
      <c r="F11" s="74"/>
    </row>
    <row r="12" spans="1:6" ht="16.5" customHeight="1">
      <c r="A12" s="37" t="s">
        <v>152</v>
      </c>
      <c r="B12" s="63">
        <v>65.212000000000003</v>
      </c>
      <c r="C12" s="79">
        <v>63.3</v>
      </c>
      <c r="D12" s="79">
        <v>105.98099999999999</v>
      </c>
      <c r="E12" s="80" t="s">
        <v>153</v>
      </c>
      <c r="F12" s="74"/>
    </row>
    <row r="13" spans="1:6" ht="16.5" customHeight="1">
      <c r="A13" s="37" t="s">
        <v>154</v>
      </c>
      <c r="B13" s="63">
        <v>99.451999999999998</v>
      </c>
      <c r="C13" s="79">
        <v>392.9</v>
      </c>
      <c r="D13" s="79">
        <v>73.989999999999995</v>
      </c>
      <c r="E13" s="80" t="s">
        <v>155</v>
      </c>
      <c r="F13" s="74"/>
    </row>
    <row r="14" spans="1:6" ht="16.5" customHeight="1">
      <c r="A14" s="37" t="s">
        <v>156</v>
      </c>
      <c r="B14" s="63">
        <v>148.386</v>
      </c>
      <c r="C14" s="79">
        <v>212.4</v>
      </c>
      <c r="D14" s="79">
        <v>92.635999999999996</v>
      </c>
      <c r="E14" s="41" t="s">
        <v>157</v>
      </c>
      <c r="F14" s="74"/>
    </row>
    <row r="15" spans="1:6" ht="16.5" customHeight="1">
      <c r="A15" s="37" t="s">
        <v>158</v>
      </c>
      <c r="B15" s="63">
        <v>137.02799999999999</v>
      </c>
      <c r="C15" s="79">
        <v>109.6</v>
      </c>
      <c r="D15" s="79">
        <v>109.59399999999999</v>
      </c>
      <c r="E15" s="41" t="s">
        <v>159</v>
      </c>
      <c r="F15" s="74"/>
    </row>
    <row r="16" spans="1:6" ht="16.5" customHeight="1">
      <c r="A16" s="37" t="s">
        <v>160</v>
      </c>
      <c r="B16" s="63">
        <v>2.1320000000000001</v>
      </c>
      <c r="C16" s="79">
        <v>1.9</v>
      </c>
      <c r="D16" s="79">
        <v>0.91400000000000003</v>
      </c>
      <c r="E16" s="41" t="s">
        <v>161</v>
      </c>
      <c r="F16" s="74"/>
    </row>
    <row r="17" spans="1:6" ht="16.5" customHeight="1">
      <c r="A17" s="37" t="s">
        <v>162</v>
      </c>
      <c r="B17" s="63">
        <v>3.5999999999999997E-2</v>
      </c>
      <c r="C17" s="79">
        <v>0.1</v>
      </c>
      <c r="D17" s="79">
        <v>0.106</v>
      </c>
      <c r="E17" s="41" t="s">
        <v>163</v>
      </c>
    </row>
    <row r="18" spans="1:6" ht="16.5" customHeight="1">
      <c r="A18" s="37" t="s">
        <v>164</v>
      </c>
      <c r="B18" s="63">
        <v>15.271000000000001</v>
      </c>
      <c r="C18" s="79">
        <v>21.1</v>
      </c>
      <c r="D18" s="79">
        <v>10.917</v>
      </c>
      <c r="E18" s="41" t="s">
        <v>165</v>
      </c>
    </row>
    <row r="19" spans="1:6" ht="16.5" customHeight="1">
      <c r="A19" s="37" t="s">
        <v>166</v>
      </c>
      <c r="B19" s="63">
        <v>95.671000000000006</v>
      </c>
      <c r="C19" s="79">
        <v>65.3</v>
      </c>
      <c r="D19" s="79">
        <v>68.828000000000003</v>
      </c>
      <c r="E19" s="41" t="s">
        <v>167</v>
      </c>
    </row>
    <row r="20" spans="1:6" ht="16.5" customHeight="1">
      <c r="A20" s="37" t="s">
        <v>168</v>
      </c>
      <c r="B20" s="63">
        <v>53.991999999999997</v>
      </c>
      <c r="C20" s="79">
        <v>85</v>
      </c>
      <c r="D20" s="79">
        <v>36.847999999999999</v>
      </c>
      <c r="E20" s="41" t="s">
        <v>169</v>
      </c>
    </row>
    <row r="21" spans="1:6" ht="16.5" customHeight="1">
      <c r="A21" s="37" t="s">
        <v>170</v>
      </c>
      <c r="B21" s="63">
        <v>17.736000000000001</v>
      </c>
      <c r="C21" s="79">
        <v>16.7</v>
      </c>
      <c r="D21" s="79">
        <v>17.757999999999999</v>
      </c>
      <c r="E21" s="41" t="s">
        <v>171</v>
      </c>
    </row>
    <row r="22" spans="1:6" ht="16.5" customHeight="1">
      <c r="A22" s="37" t="s">
        <v>172</v>
      </c>
      <c r="B22" s="63">
        <v>5.2439999999999998</v>
      </c>
      <c r="C22" s="79">
        <v>4.7</v>
      </c>
      <c r="D22" s="79">
        <v>9.56</v>
      </c>
      <c r="E22" s="41" t="s">
        <v>173</v>
      </c>
    </row>
    <row r="23" spans="1:6" ht="16.5" customHeight="1">
      <c r="A23" s="37" t="s">
        <v>174</v>
      </c>
      <c r="B23" s="63">
        <v>14.722</v>
      </c>
      <c r="C23" s="79">
        <v>14.5</v>
      </c>
      <c r="D23" s="79">
        <v>18.245000000000001</v>
      </c>
      <c r="E23" s="41" t="s">
        <v>175</v>
      </c>
    </row>
    <row r="24" spans="1:6" ht="16.5" customHeight="1">
      <c r="A24" s="37" t="s">
        <v>176</v>
      </c>
      <c r="B24" s="63">
        <v>32.145000000000003</v>
      </c>
      <c r="C24" s="79">
        <v>27.6</v>
      </c>
      <c r="D24" s="79">
        <v>23.015999999999998</v>
      </c>
      <c r="E24" s="41" t="s">
        <v>177</v>
      </c>
    </row>
    <row r="25" spans="1:6" ht="16.5" customHeight="1">
      <c r="A25" s="37" t="s">
        <v>178</v>
      </c>
      <c r="B25" s="63">
        <v>24.231000000000002</v>
      </c>
      <c r="C25" s="79">
        <v>36</v>
      </c>
      <c r="D25" s="79">
        <v>23.140999999999998</v>
      </c>
      <c r="E25" s="41" t="s">
        <v>179</v>
      </c>
    </row>
    <row r="26" spans="1:6" ht="16.5" customHeight="1">
      <c r="A26" s="37" t="s">
        <v>180</v>
      </c>
      <c r="B26" s="63">
        <v>23.367000000000001</v>
      </c>
      <c r="C26" s="79">
        <v>61.9</v>
      </c>
      <c r="D26" s="79">
        <v>14.227</v>
      </c>
      <c r="E26" s="41" t="s">
        <v>181</v>
      </c>
    </row>
    <row r="27" spans="1:6" ht="16.5" customHeight="1">
      <c r="A27" s="37" t="s">
        <v>182</v>
      </c>
      <c r="B27" s="63">
        <v>12.154</v>
      </c>
      <c r="C27" s="79">
        <v>20.8</v>
      </c>
      <c r="D27" s="79">
        <v>15.108000000000001</v>
      </c>
      <c r="E27" s="41" t="s">
        <v>183</v>
      </c>
    </row>
    <row r="28" spans="1:6" ht="16.5" customHeight="1">
      <c r="A28" s="37" t="s">
        <v>184</v>
      </c>
      <c r="B28" s="63">
        <v>84.415000000000006</v>
      </c>
      <c r="C28" s="79">
        <v>144.9</v>
      </c>
      <c r="D28" s="79">
        <v>111.63500000000001</v>
      </c>
      <c r="E28" s="41" t="s">
        <v>185</v>
      </c>
    </row>
    <row r="29" spans="1:6" ht="16.5" customHeight="1">
      <c r="A29" s="37" t="s">
        <v>186</v>
      </c>
      <c r="B29" s="63">
        <v>18.483000000000001</v>
      </c>
      <c r="C29" s="79">
        <v>25.7</v>
      </c>
      <c r="D29" s="79">
        <v>23.622</v>
      </c>
      <c r="E29" s="41" t="s">
        <v>187</v>
      </c>
    </row>
    <row r="30" spans="1:6" ht="16.5" customHeight="1">
      <c r="A30" s="37" t="s">
        <v>188</v>
      </c>
      <c r="B30" s="63">
        <v>70.817999999999998</v>
      </c>
      <c r="C30" s="79">
        <v>98.5</v>
      </c>
      <c r="D30" s="79">
        <v>73.617999999999995</v>
      </c>
      <c r="E30" s="41" t="s">
        <v>189</v>
      </c>
    </row>
    <row r="31" spans="1:6" ht="16.5" customHeight="1">
      <c r="A31" s="37" t="s">
        <v>190</v>
      </c>
      <c r="B31" s="63">
        <v>46.046999999999997</v>
      </c>
      <c r="C31" s="79">
        <v>57.9</v>
      </c>
      <c r="D31" s="79">
        <v>56.93</v>
      </c>
      <c r="E31" s="41" t="s">
        <v>191</v>
      </c>
    </row>
    <row r="32" spans="1:6" s="81" customFormat="1" ht="16.5" customHeight="1">
      <c r="A32" s="37" t="s">
        <v>192</v>
      </c>
      <c r="B32" s="63">
        <v>2.35</v>
      </c>
      <c r="C32" s="79">
        <v>3</v>
      </c>
      <c r="D32" s="79">
        <v>2.452</v>
      </c>
      <c r="E32" s="41" t="s">
        <v>193</v>
      </c>
      <c r="F32" s="1"/>
    </row>
    <row r="33" spans="1:6" ht="12.95" customHeight="1">
      <c r="A33" s="1"/>
      <c r="C33" s="79"/>
      <c r="E33" s="41"/>
    </row>
    <row r="34" spans="1:6" ht="16.5" customHeight="1">
      <c r="A34" s="34" t="s">
        <v>194</v>
      </c>
      <c r="B34" s="77">
        <f>SUM(B35:B46)</f>
        <v>6900.0179999999991</v>
      </c>
      <c r="C34" s="77">
        <f>SUM(C35:C46)</f>
        <v>8442.9999999999982</v>
      </c>
      <c r="D34" s="77">
        <f>SUM(D35:D46)</f>
        <v>8738.0110000019995</v>
      </c>
      <c r="E34" s="35" t="s">
        <v>195</v>
      </c>
    </row>
    <row r="35" spans="1:6" ht="16.5" customHeight="1">
      <c r="A35" s="37" t="s">
        <v>196</v>
      </c>
      <c r="B35" s="79" t="s">
        <v>197</v>
      </c>
      <c r="C35" s="79" t="s">
        <v>197</v>
      </c>
      <c r="D35" s="79">
        <v>0.1</v>
      </c>
      <c r="E35" s="41" t="s">
        <v>198</v>
      </c>
    </row>
    <row r="36" spans="1:6" ht="16.5" customHeight="1">
      <c r="A36" s="37" t="s">
        <v>199</v>
      </c>
      <c r="B36" s="63">
        <v>2396.8409999999999</v>
      </c>
      <c r="C36" s="79">
        <v>2515</v>
      </c>
      <c r="D36" s="79">
        <v>643.36199999999997</v>
      </c>
      <c r="E36" s="41" t="s">
        <v>200</v>
      </c>
    </row>
    <row r="37" spans="1:6" ht="16.5" customHeight="1">
      <c r="A37" s="37" t="s">
        <v>201</v>
      </c>
      <c r="B37" s="63">
        <v>28.93</v>
      </c>
      <c r="C37" s="79">
        <v>157</v>
      </c>
      <c r="D37" s="79">
        <v>865.23299999999995</v>
      </c>
      <c r="E37" s="41" t="s">
        <v>202</v>
      </c>
    </row>
    <row r="38" spans="1:6" ht="16.5" customHeight="1">
      <c r="A38" s="37" t="s">
        <v>203</v>
      </c>
      <c r="B38" s="63">
        <v>21.66</v>
      </c>
      <c r="C38" s="79">
        <v>45.4</v>
      </c>
      <c r="D38" s="79">
        <v>120.74500000000003</v>
      </c>
      <c r="E38" s="41" t="s">
        <v>204</v>
      </c>
    </row>
    <row r="39" spans="1:6" ht="16.5" customHeight="1">
      <c r="A39" s="37" t="s">
        <v>205</v>
      </c>
      <c r="B39" s="63">
        <v>1600.09</v>
      </c>
      <c r="C39" s="79">
        <v>2420.5</v>
      </c>
      <c r="D39" s="79">
        <v>3350.949000002</v>
      </c>
      <c r="E39" s="41" t="s">
        <v>206</v>
      </c>
    </row>
    <row r="40" spans="1:6" ht="16.5" customHeight="1">
      <c r="A40" s="37" t="s">
        <v>207</v>
      </c>
      <c r="B40" s="63">
        <v>46.26</v>
      </c>
      <c r="C40" s="79">
        <v>172.4</v>
      </c>
      <c r="D40" s="79">
        <v>379.976</v>
      </c>
      <c r="E40" s="41" t="s">
        <v>208</v>
      </c>
    </row>
    <row r="41" spans="1:6" ht="16.5" customHeight="1">
      <c r="A41" s="37" t="s">
        <v>209</v>
      </c>
      <c r="B41" s="79" t="s">
        <v>197</v>
      </c>
      <c r="C41" s="79" t="s">
        <v>197</v>
      </c>
      <c r="D41" s="79">
        <v>0.44</v>
      </c>
      <c r="E41" s="41" t="s">
        <v>210</v>
      </c>
    </row>
    <row r="42" spans="1:6" ht="16.5" customHeight="1">
      <c r="A42" s="37" t="s">
        <v>211</v>
      </c>
      <c r="B42" s="79" t="s">
        <v>197</v>
      </c>
      <c r="C42" s="79">
        <v>0.2</v>
      </c>
      <c r="D42" s="79">
        <v>5.6110000000000007</v>
      </c>
      <c r="E42" s="41" t="s">
        <v>212</v>
      </c>
    </row>
    <row r="43" spans="1:6" s="81" customFormat="1" ht="16.5" customHeight="1">
      <c r="A43" s="37" t="s">
        <v>213</v>
      </c>
      <c r="B43" s="63">
        <v>19.28</v>
      </c>
      <c r="C43" s="79">
        <v>6.5</v>
      </c>
      <c r="D43" s="79">
        <v>16.588000000000001</v>
      </c>
      <c r="E43" s="41" t="s">
        <v>214</v>
      </c>
      <c r="F43" s="1"/>
    </row>
    <row r="44" spans="1:6" s="81" customFormat="1" ht="16.5" customHeight="1">
      <c r="A44" s="37" t="s">
        <v>215</v>
      </c>
      <c r="B44" s="63">
        <v>0.28999999999999998</v>
      </c>
      <c r="C44" s="79">
        <v>0.3</v>
      </c>
      <c r="D44" s="79" t="s">
        <v>197</v>
      </c>
      <c r="E44" s="41" t="s">
        <v>216</v>
      </c>
      <c r="F44" s="1"/>
    </row>
    <row r="45" spans="1:6" ht="16.5" customHeight="1">
      <c r="A45" s="1" t="s">
        <v>217</v>
      </c>
      <c r="B45" s="63">
        <v>2594.2669999999998</v>
      </c>
      <c r="C45" s="79">
        <v>2963.9</v>
      </c>
      <c r="D45" s="79">
        <v>3210.4070000000002</v>
      </c>
      <c r="E45" s="39" t="s">
        <v>218</v>
      </c>
    </row>
    <row r="46" spans="1:6" ht="16.5" customHeight="1">
      <c r="A46" s="37" t="s">
        <v>219</v>
      </c>
      <c r="B46" s="82">
        <v>192.4</v>
      </c>
      <c r="C46" s="79">
        <v>161.80000000000001</v>
      </c>
      <c r="D46" s="79">
        <v>144.6</v>
      </c>
      <c r="E46" s="41" t="s">
        <v>220</v>
      </c>
    </row>
    <row r="47" spans="1:6" s="81" customFormat="1" ht="16.5" customHeight="1">
      <c r="A47" s="34" t="s">
        <v>221</v>
      </c>
      <c r="B47" s="42">
        <v>582.44000000000005</v>
      </c>
      <c r="C47" s="42">
        <v>549.6</v>
      </c>
      <c r="D47" s="42">
        <v>613.6</v>
      </c>
      <c r="E47" s="35" t="s">
        <v>222</v>
      </c>
      <c r="F47" s="1"/>
    </row>
    <row r="48" spans="1:6" ht="16.5" customHeight="1">
      <c r="A48" s="83" t="s">
        <v>223</v>
      </c>
      <c r="B48" s="77">
        <v>1.37</v>
      </c>
      <c r="C48" s="77">
        <v>1.4</v>
      </c>
      <c r="D48" s="77">
        <v>1.2</v>
      </c>
      <c r="E48" s="84" t="s">
        <v>224</v>
      </c>
    </row>
    <row r="49" spans="1:6" s="81" customFormat="1" ht="16.5" customHeight="1">
      <c r="A49" s="34" t="s">
        <v>225</v>
      </c>
      <c r="B49" s="42">
        <v>9137.5770000000011</v>
      </c>
      <c r="C49" s="42">
        <v>10991.6</v>
      </c>
      <c r="D49" s="42">
        <f>D9+D34+D47+D48</f>
        <v>10917.523000002</v>
      </c>
      <c r="E49" s="78" t="s">
        <v>226</v>
      </c>
      <c r="F49" s="1"/>
    </row>
    <row r="50" spans="1:6" s="81" customFormat="1" ht="16.5" customHeight="1">
      <c r="A50" s="85" t="s">
        <v>227</v>
      </c>
      <c r="B50" s="42">
        <v>30868.09</v>
      </c>
      <c r="C50" s="42">
        <v>23299.200000000001</v>
      </c>
      <c r="D50" s="42">
        <v>20576.599999999999</v>
      </c>
      <c r="E50" s="35" t="s">
        <v>228</v>
      </c>
      <c r="F50" s="1"/>
    </row>
    <row r="51" spans="1:6" s="81" customFormat="1" ht="16.5" customHeight="1">
      <c r="A51" s="34" t="s">
        <v>229</v>
      </c>
      <c r="B51" s="42">
        <v>-727.50000000000011</v>
      </c>
      <c r="C51" s="42">
        <v>3451.9</v>
      </c>
      <c r="D51" s="42">
        <v>6155.4</v>
      </c>
      <c r="E51" s="35" t="s">
        <v>230</v>
      </c>
      <c r="F51" s="1"/>
    </row>
    <row r="52" spans="1:6" s="81" customFormat="1" ht="16.5" customHeight="1">
      <c r="A52" s="34" t="s">
        <v>231</v>
      </c>
      <c r="B52" s="86"/>
      <c r="C52" s="86"/>
      <c r="E52" s="78" t="s">
        <v>232</v>
      </c>
      <c r="F52" s="1"/>
    </row>
    <row r="53" spans="1:6" s="81" customFormat="1" ht="16.5" customHeight="1">
      <c r="A53" s="34" t="s">
        <v>233</v>
      </c>
      <c r="B53" s="42">
        <v>-568.01</v>
      </c>
      <c r="C53" s="42">
        <v>-447.7</v>
      </c>
      <c r="D53" s="42">
        <v>-569.6</v>
      </c>
      <c r="E53" s="78" t="s">
        <v>234</v>
      </c>
      <c r="F53" s="1"/>
    </row>
    <row r="54" spans="1:6" s="1" customFormat="1" ht="12.95" customHeight="1">
      <c r="A54" s="34"/>
      <c r="B54" s="77"/>
      <c r="C54" s="77"/>
      <c r="D54" s="77"/>
      <c r="E54" s="78"/>
    </row>
    <row r="55" spans="1:6" ht="16.5" customHeight="1">
      <c r="A55" s="34" t="s">
        <v>235</v>
      </c>
      <c r="B55" s="77">
        <v>38710.156999999999</v>
      </c>
      <c r="C55" s="77">
        <v>37295</v>
      </c>
      <c r="D55" s="77">
        <f>D49+D50+D51+D53</f>
        <v>37079.923000002003</v>
      </c>
      <c r="E55" s="78" t="s">
        <v>236</v>
      </c>
    </row>
    <row r="56" spans="1:6" ht="12.95" customHeight="1">
      <c r="B56" s="79"/>
      <c r="C56" s="79"/>
      <c r="E56" s="39"/>
    </row>
    <row r="57" spans="1:6" ht="16.5" customHeight="1">
      <c r="A57" s="1" t="s">
        <v>237</v>
      </c>
      <c r="B57" s="79">
        <v>142.41</v>
      </c>
      <c r="C57" s="79">
        <v>151.1</v>
      </c>
      <c r="D57" s="82">
        <v>136.69999999999999</v>
      </c>
      <c r="E57" s="39" t="s">
        <v>238</v>
      </c>
    </row>
    <row r="58" spans="1:6" ht="12.95" customHeight="1">
      <c r="B58" s="79"/>
      <c r="C58" s="79"/>
      <c r="E58" s="39"/>
    </row>
    <row r="59" spans="1:6" ht="16.5" customHeight="1">
      <c r="A59" s="34" t="s">
        <v>239</v>
      </c>
      <c r="B59" s="77">
        <v>38852.567000000003</v>
      </c>
      <c r="C59" s="77">
        <v>37446.1</v>
      </c>
      <c r="D59" s="77">
        <f>D55+D57</f>
        <v>37216.623000002</v>
      </c>
      <c r="E59" s="78" t="s">
        <v>240</v>
      </c>
    </row>
    <row r="60" spans="1:6" ht="13.5" customHeight="1">
      <c r="A60" s="34"/>
      <c r="C60" s="77"/>
      <c r="D60" s="77"/>
      <c r="E60" s="76"/>
    </row>
    <row r="61" spans="1:6" ht="13.5" customHeight="1">
      <c r="A61" s="34"/>
      <c r="B61" s="77"/>
      <c r="C61" s="77"/>
      <c r="D61" s="77"/>
      <c r="E61" s="76"/>
    </row>
    <row r="62" spans="1:6" ht="13.5" customHeight="1">
      <c r="A62" s="34"/>
      <c r="B62" s="77"/>
      <c r="C62" s="77"/>
      <c r="D62" s="77"/>
      <c r="E62" s="76"/>
    </row>
    <row r="63" spans="1:6">
      <c r="A63" s="34"/>
      <c r="B63" s="77"/>
      <c r="C63" s="77"/>
      <c r="D63" s="77"/>
      <c r="E63" s="76"/>
    </row>
    <row r="64" spans="1:6">
      <c r="A64" s="34"/>
      <c r="B64" s="77"/>
      <c r="C64" s="77"/>
      <c r="D64" s="77"/>
      <c r="E64" s="76"/>
    </row>
    <row r="65" spans="1:6" ht="13.5" customHeight="1">
      <c r="A65" s="34"/>
      <c r="B65" s="77"/>
      <c r="C65" s="77"/>
      <c r="D65" s="77"/>
      <c r="E65" s="76"/>
    </row>
    <row r="66" spans="1:6" ht="13.5" customHeight="1">
      <c r="A66" s="34"/>
      <c r="B66" s="77"/>
      <c r="C66" s="77"/>
      <c r="D66" s="77"/>
      <c r="E66" s="76"/>
    </row>
    <row r="67" spans="1:6" ht="8.1" customHeight="1">
      <c r="A67" s="72" t="s">
        <v>241</v>
      </c>
      <c r="B67" s="79"/>
      <c r="F67" s="74"/>
    </row>
    <row r="68" spans="1:6" ht="12.75" customHeight="1">
      <c r="A68" s="72" t="s">
        <v>242</v>
      </c>
      <c r="B68" s="79"/>
      <c r="F68" s="74"/>
    </row>
    <row r="69" spans="1:6" ht="12.75" customHeight="1">
      <c r="A69" s="72" t="s">
        <v>243</v>
      </c>
      <c r="B69" s="79"/>
      <c r="F69" s="74"/>
    </row>
    <row r="70" spans="1:6" ht="12.75" customHeight="1">
      <c r="A70" s="72" t="s">
        <v>244</v>
      </c>
      <c r="B70" s="79"/>
      <c r="E70" s="33" t="s">
        <v>245</v>
      </c>
      <c r="F70" s="74"/>
    </row>
    <row r="71" spans="1:6" ht="12.75" customHeight="1">
      <c r="A71" s="73" t="s">
        <v>246</v>
      </c>
      <c r="E71" s="33" t="s">
        <v>247</v>
      </c>
      <c r="F71" s="74"/>
    </row>
    <row r="72" spans="1:6" s="1" customFormat="1" ht="12.75" customHeight="1">
      <c r="A72" s="73" t="s">
        <v>248</v>
      </c>
      <c r="B72" s="64"/>
      <c r="C72" s="64"/>
      <c r="D72" s="64"/>
      <c r="E72" s="33" t="s">
        <v>249</v>
      </c>
    </row>
    <row r="73" spans="1:6" ht="12.75" customHeight="1">
      <c r="A73" s="73" t="s">
        <v>136</v>
      </c>
      <c r="B73" s="87"/>
      <c r="E73" s="33" t="s">
        <v>137</v>
      </c>
      <c r="F73" s="74"/>
    </row>
    <row r="74" spans="1:6" ht="12.75" customHeight="1">
      <c r="A74" s="463"/>
      <c r="B74" s="463"/>
      <c r="C74" s="463"/>
      <c r="D74" s="463"/>
      <c r="E74" s="463"/>
      <c r="F74" s="74"/>
    </row>
    <row r="75" spans="1:6" ht="12.75" customHeight="1">
      <c r="F75" s="74"/>
    </row>
    <row r="76" spans="1:6" ht="12.75" customHeight="1">
      <c r="F76" s="74"/>
    </row>
    <row r="77" spans="1:6" ht="12.75" customHeight="1">
      <c r="F77" s="74"/>
    </row>
    <row r="78" spans="1:6" ht="12.75" customHeight="1">
      <c r="F78" s="74"/>
    </row>
    <row r="79" spans="1:6" ht="12.75" customHeight="1">
      <c r="F79" s="74"/>
    </row>
    <row r="80" spans="1:6" ht="12.75" customHeight="1">
      <c r="F80" s="74"/>
    </row>
  </sheetData>
  <sheetProtection selectLockedCells="1" selectUnlockedCells="1"/>
  <mergeCells count="1">
    <mergeCell ref="A74:E74"/>
  </mergeCells>
  <pageMargins left="0.7729166666666667" right="0.67083333333333328" top="0.59027777777777779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G80"/>
  <sheetViews>
    <sheetView showGridLines="0" tabSelected="1" view="pageLayout" topLeftCell="A37" zoomScaleSheetLayoutView="100" workbookViewId="0">
      <selection activeCell="A51" sqref="A51:A52"/>
    </sheetView>
  </sheetViews>
  <sheetFormatPr baseColWidth="10" defaultColWidth="11" defaultRowHeight="12.75"/>
  <cols>
    <col min="1" max="1" width="35.125" style="88" customWidth="1"/>
    <col min="2" max="2" width="10" style="88" customWidth="1"/>
    <col min="3" max="4" width="15.625" style="88" customWidth="1"/>
    <col min="5" max="5" width="38.375" style="88" customWidth="1"/>
    <col min="6" max="16384" width="11" style="88"/>
  </cols>
  <sheetData>
    <row r="1" spans="1:7" s="89" customFormat="1" ht="24.75" customHeight="1">
      <c r="A1" s="6" t="s">
        <v>68</v>
      </c>
      <c r="E1" s="7" t="s">
        <v>69</v>
      </c>
    </row>
    <row r="2" spans="1:7" ht="18.95" customHeight="1">
      <c r="A2" s="5"/>
      <c r="B2" s="5"/>
      <c r="C2" s="5"/>
      <c r="D2" s="5"/>
      <c r="E2" s="8"/>
      <c r="F2" s="5"/>
      <c r="G2" s="5"/>
    </row>
    <row r="3" spans="1:7" ht="20.25" customHeight="1">
      <c r="A3" s="9" t="s">
        <v>250</v>
      </c>
      <c r="B3" s="15"/>
      <c r="C3" s="15"/>
      <c r="D3" s="18"/>
      <c r="E3" s="10" t="s">
        <v>251</v>
      </c>
      <c r="F3" s="5"/>
      <c r="G3" s="5"/>
    </row>
    <row r="4" spans="1:7" ht="20.25" customHeight="1">
      <c r="A4" s="9" t="s">
        <v>252</v>
      </c>
      <c r="B4" s="15"/>
      <c r="C4" s="15"/>
      <c r="D4" s="18"/>
      <c r="E4" s="90" t="s">
        <v>253</v>
      </c>
      <c r="F4" s="5"/>
      <c r="G4" s="5"/>
    </row>
    <row r="5" spans="1:7" ht="18.95" customHeight="1">
      <c r="A5" s="5"/>
      <c r="B5" s="5"/>
      <c r="C5" s="5"/>
      <c r="D5" s="5"/>
      <c r="E5" s="5"/>
      <c r="F5" s="5"/>
      <c r="G5" s="5"/>
    </row>
    <row r="6" spans="1:7" ht="16.5" customHeight="1">
      <c r="A6" s="11" t="s">
        <v>254</v>
      </c>
      <c r="B6" s="91" t="s">
        <v>9</v>
      </c>
      <c r="C6" s="13" t="s">
        <v>1169</v>
      </c>
      <c r="D6" s="13" t="s">
        <v>74</v>
      </c>
      <c r="E6" s="8" t="s">
        <v>255</v>
      </c>
      <c r="F6" s="5"/>
      <c r="G6" s="5"/>
    </row>
    <row r="7" spans="1:7" ht="8.1" customHeight="1">
      <c r="A7" s="5"/>
      <c r="E7" s="5"/>
      <c r="F7" s="5"/>
      <c r="G7" s="5"/>
    </row>
    <row r="8" spans="1:7" ht="19.5" customHeight="1">
      <c r="A8" s="18" t="s">
        <v>256</v>
      </c>
      <c r="B8" s="92">
        <f>B9+B45</f>
        <v>17542.598044999999</v>
      </c>
      <c r="C8" s="92">
        <f>C9+C45</f>
        <v>17705.634725</v>
      </c>
      <c r="D8" s="92">
        <f>D9+D45</f>
        <v>18374.643457000006</v>
      </c>
      <c r="E8" s="17" t="s">
        <v>1103</v>
      </c>
      <c r="F8" s="5"/>
      <c r="G8" s="5"/>
    </row>
    <row r="9" spans="1:7" s="95" customFormat="1" ht="19.5" customHeight="1">
      <c r="A9" s="18" t="s">
        <v>257</v>
      </c>
      <c r="B9" s="92">
        <f>B10+B23+B32+B37+B44</f>
        <v>9524.4641489999995</v>
      </c>
      <c r="C9" s="92">
        <f>C10+C23+C32+C37+C44</f>
        <v>10058.545091</v>
      </c>
      <c r="D9" s="92">
        <f>D10+D23+D32+D37+D44</f>
        <v>10762.944415000005</v>
      </c>
      <c r="E9" s="93" t="s">
        <v>258</v>
      </c>
      <c r="F9" s="94"/>
      <c r="G9" s="94"/>
    </row>
    <row r="10" spans="1:7" s="95" customFormat="1" ht="19.5" customHeight="1">
      <c r="A10" s="18" t="s">
        <v>259</v>
      </c>
      <c r="B10" s="92">
        <f>SUM(B11:B22)</f>
        <v>5542.1292839999996</v>
      </c>
      <c r="C10" s="92">
        <f>SUM(C11:C22)</f>
        <v>6391.5054670000009</v>
      </c>
      <c r="D10" s="92">
        <f>SUM(D11:D22)</f>
        <v>6939.3773330000049</v>
      </c>
      <c r="E10" s="96" t="s">
        <v>260</v>
      </c>
      <c r="F10" s="94"/>
      <c r="G10" s="94"/>
    </row>
    <row r="11" spans="1:7" ht="19.5" customHeight="1">
      <c r="A11" s="5" t="s">
        <v>261</v>
      </c>
      <c r="B11" s="25">
        <v>512.97718000000009</v>
      </c>
      <c r="C11" s="25">
        <v>915.61070600000005</v>
      </c>
      <c r="D11" s="25">
        <v>1221.8752075803418</v>
      </c>
      <c r="E11" s="20" t="s">
        <v>262</v>
      </c>
      <c r="F11" s="5"/>
      <c r="G11" s="5"/>
    </row>
    <row r="12" spans="1:7" ht="19.5" customHeight="1">
      <c r="A12" s="5" t="s">
        <v>263</v>
      </c>
      <c r="B12" s="25">
        <v>830.95539299999996</v>
      </c>
      <c r="C12" s="25">
        <v>961.17126800000005</v>
      </c>
      <c r="D12" s="25">
        <v>1320.4252688051533</v>
      </c>
      <c r="E12" s="20" t="s">
        <v>264</v>
      </c>
      <c r="F12" s="5"/>
      <c r="G12" s="5"/>
    </row>
    <row r="13" spans="1:7" ht="19.5" customHeight="1">
      <c r="A13" s="5" t="s">
        <v>265</v>
      </c>
      <c r="B13" s="25">
        <v>465.705354</v>
      </c>
      <c r="C13" s="25">
        <v>455.24446399999999</v>
      </c>
      <c r="D13" s="25">
        <v>500.63479476502005</v>
      </c>
      <c r="E13" s="20" t="s">
        <v>266</v>
      </c>
      <c r="F13" s="5"/>
      <c r="G13" s="5"/>
    </row>
    <row r="14" spans="1:7" ht="19.5" customHeight="1">
      <c r="A14" s="5" t="s">
        <v>267</v>
      </c>
      <c r="B14" s="25">
        <v>486.10360800000001</v>
      </c>
      <c r="C14" s="25">
        <v>364.99437499999999</v>
      </c>
      <c r="D14" s="25">
        <v>321.81684053708631</v>
      </c>
      <c r="E14" s="20" t="s">
        <v>268</v>
      </c>
      <c r="F14" s="5"/>
      <c r="G14" s="5"/>
    </row>
    <row r="15" spans="1:7" ht="19.5" customHeight="1">
      <c r="A15" s="5" t="s">
        <v>269</v>
      </c>
      <c r="B15" s="25">
        <v>661.89440500000001</v>
      </c>
      <c r="C15" s="25">
        <v>646.40632999999991</v>
      </c>
      <c r="D15" s="25">
        <v>628.93664279790698</v>
      </c>
      <c r="E15" s="20" t="s">
        <v>270</v>
      </c>
      <c r="F15" s="5"/>
      <c r="G15" s="5"/>
    </row>
    <row r="16" spans="1:7" ht="19.5" customHeight="1">
      <c r="A16" s="5" t="s">
        <v>271</v>
      </c>
      <c r="B16" s="25">
        <v>112.00772500000001</v>
      </c>
      <c r="C16" s="25">
        <v>102.94122800000001</v>
      </c>
      <c r="D16" s="25">
        <v>102.53497198786218</v>
      </c>
      <c r="E16" s="20" t="s">
        <v>272</v>
      </c>
      <c r="F16" s="5"/>
      <c r="G16" s="5"/>
    </row>
    <row r="17" spans="1:7" ht="19.5" customHeight="1">
      <c r="A17" s="5" t="s">
        <v>273</v>
      </c>
      <c r="B17" s="25">
        <v>237.82388600000002</v>
      </c>
      <c r="C17" s="25">
        <v>252.81153500000002</v>
      </c>
      <c r="D17" s="25">
        <v>251.71629931057859</v>
      </c>
      <c r="E17" s="20" t="s">
        <v>274</v>
      </c>
      <c r="F17" s="5"/>
      <c r="G17" s="5"/>
    </row>
    <row r="18" spans="1:7" ht="19.5" customHeight="1">
      <c r="A18" s="5" t="s">
        <v>275</v>
      </c>
      <c r="B18" s="25">
        <v>897.74337500000001</v>
      </c>
      <c r="C18" s="25">
        <v>1417.5096149999999</v>
      </c>
      <c r="D18" s="25">
        <v>1440.9757964880685</v>
      </c>
      <c r="E18" s="20" t="s">
        <v>276</v>
      </c>
      <c r="F18" s="5"/>
      <c r="G18" s="5"/>
    </row>
    <row r="19" spans="1:7" ht="19.5" customHeight="1">
      <c r="A19" s="5" t="s">
        <v>277</v>
      </c>
      <c r="B19" s="25">
        <v>989.47521800000004</v>
      </c>
      <c r="C19" s="25">
        <v>983.71334000000013</v>
      </c>
      <c r="D19" s="25">
        <v>870.58669005472063</v>
      </c>
      <c r="E19" s="20" t="s">
        <v>278</v>
      </c>
      <c r="F19" s="5"/>
      <c r="G19" s="5"/>
    </row>
    <row r="20" spans="1:7" ht="19.5" customHeight="1">
      <c r="A20" s="5" t="s">
        <v>279</v>
      </c>
      <c r="B20" s="25">
        <v>228.79344499999999</v>
      </c>
      <c r="C20" s="25">
        <v>174.37440100000003</v>
      </c>
      <c r="D20" s="25">
        <v>165.66336258957244</v>
      </c>
      <c r="E20" s="20" t="s">
        <v>280</v>
      </c>
      <c r="F20" s="5"/>
      <c r="G20" s="5"/>
    </row>
    <row r="21" spans="1:7" ht="19.5" customHeight="1">
      <c r="A21" s="5" t="s">
        <v>281</v>
      </c>
      <c r="B21" s="25">
        <v>86.731529999999992</v>
      </c>
      <c r="C21" s="25">
        <v>86.436669999999992</v>
      </c>
      <c r="D21" s="25">
        <v>85.125796673622716</v>
      </c>
      <c r="E21" s="20" t="s">
        <v>282</v>
      </c>
      <c r="F21" s="5"/>
      <c r="G21" s="5"/>
    </row>
    <row r="22" spans="1:7" ht="19.5" customHeight="1">
      <c r="A22" s="5" t="s">
        <v>283</v>
      </c>
      <c r="B22" s="25">
        <v>31.918165000000002</v>
      </c>
      <c r="C22" s="25">
        <v>30.291535</v>
      </c>
      <c r="D22" s="25">
        <v>29.085661410071232</v>
      </c>
      <c r="E22" s="20" t="s">
        <v>284</v>
      </c>
      <c r="F22" s="5"/>
      <c r="G22" s="5"/>
    </row>
    <row r="23" spans="1:7" s="95" customFormat="1" ht="19.5" customHeight="1">
      <c r="A23" s="18" t="s">
        <v>285</v>
      </c>
      <c r="B23" s="92">
        <f>SUM(B24:B31)</f>
        <v>1570.9303829999999</v>
      </c>
      <c r="C23" s="92">
        <f>SUM(C24:C31)</f>
        <v>1422.8592130000002</v>
      </c>
      <c r="D23" s="92">
        <f>SUM(D24:D31)</f>
        <v>1410.111641</v>
      </c>
      <c r="E23" s="96" t="s">
        <v>286</v>
      </c>
      <c r="F23" s="94"/>
      <c r="G23" s="94"/>
    </row>
    <row r="24" spans="1:7" s="95" customFormat="1" ht="19.5" customHeight="1">
      <c r="A24" s="5" t="s">
        <v>287</v>
      </c>
      <c r="B24" s="25">
        <v>96.441806</v>
      </c>
      <c r="C24" s="25">
        <v>92.989975999999999</v>
      </c>
      <c r="D24" s="25">
        <v>87.917991999999998</v>
      </c>
      <c r="E24" s="20" t="s">
        <v>288</v>
      </c>
      <c r="F24" s="94"/>
      <c r="G24" s="94"/>
    </row>
    <row r="25" spans="1:7" s="95" customFormat="1" ht="19.5" customHeight="1">
      <c r="A25" s="5" t="s">
        <v>289</v>
      </c>
      <c r="B25" s="25">
        <v>358.53917500000006</v>
      </c>
      <c r="C25" s="25">
        <v>316.19984599999998</v>
      </c>
      <c r="D25" s="25">
        <v>314.067091</v>
      </c>
      <c r="E25" s="20" t="s">
        <v>290</v>
      </c>
      <c r="F25" s="94"/>
      <c r="G25" s="94"/>
    </row>
    <row r="26" spans="1:7" ht="19.5" customHeight="1">
      <c r="A26" s="5" t="s">
        <v>291</v>
      </c>
      <c r="B26" s="25">
        <v>383.512427</v>
      </c>
      <c r="C26" s="25">
        <v>347.56429100000003</v>
      </c>
      <c r="D26" s="25">
        <v>388.17267200000003</v>
      </c>
      <c r="E26" s="20" t="s">
        <v>292</v>
      </c>
      <c r="F26" s="5"/>
      <c r="G26" s="5"/>
    </row>
    <row r="27" spans="1:7" ht="19.5" customHeight="1">
      <c r="A27" s="5" t="s">
        <v>293</v>
      </c>
      <c r="B27" s="25">
        <v>71.610469999999992</v>
      </c>
      <c r="C27" s="25">
        <v>65.478774000000001</v>
      </c>
      <c r="D27" s="25">
        <v>64.673062999999999</v>
      </c>
      <c r="E27" s="20" t="s">
        <v>294</v>
      </c>
      <c r="F27" s="5"/>
      <c r="G27" s="5"/>
    </row>
    <row r="28" spans="1:7" ht="19.5" customHeight="1">
      <c r="A28" s="5" t="s">
        <v>295</v>
      </c>
      <c r="B28" s="25">
        <v>286.98449699999998</v>
      </c>
      <c r="C28" s="25">
        <v>266.921605</v>
      </c>
      <c r="D28" s="25">
        <v>254.80963299999999</v>
      </c>
      <c r="E28" s="20" t="s">
        <v>296</v>
      </c>
      <c r="F28" s="5"/>
      <c r="G28" s="5"/>
    </row>
    <row r="29" spans="1:7" ht="19.5" customHeight="1">
      <c r="A29" s="5" t="s">
        <v>297</v>
      </c>
      <c r="B29" s="25">
        <v>182.98933899999997</v>
      </c>
      <c r="C29" s="25">
        <v>152.417474</v>
      </c>
      <c r="D29" s="25">
        <v>132.71653400000002</v>
      </c>
      <c r="E29" s="20" t="s">
        <v>298</v>
      </c>
      <c r="F29" s="5"/>
      <c r="G29" s="5"/>
    </row>
    <row r="30" spans="1:7" ht="19.5" customHeight="1">
      <c r="A30" s="5" t="s">
        <v>299</v>
      </c>
      <c r="B30" s="25">
        <v>19.668396999999999</v>
      </c>
      <c r="C30" s="25">
        <v>15.942714999999998</v>
      </c>
      <c r="D30" s="25">
        <v>13.820964</v>
      </c>
      <c r="E30" s="20" t="s">
        <v>300</v>
      </c>
      <c r="F30" s="5"/>
      <c r="G30" s="5"/>
    </row>
    <row r="31" spans="1:7" ht="19.5" customHeight="1">
      <c r="A31" s="5" t="s">
        <v>301</v>
      </c>
      <c r="B31" s="25">
        <v>171.18427199999999</v>
      </c>
      <c r="C31" s="25">
        <v>165.34453200000002</v>
      </c>
      <c r="D31" s="25">
        <v>153.93369200000001</v>
      </c>
      <c r="E31" s="20" t="s">
        <v>302</v>
      </c>
      <c r="F31" s="5"/>
      <c r="G31" s="5"/>
    </row>
    <row r="32" spans="1:7" s="95" customFormat="1" ht="19.5" customHeight="1">
      <c r="A32" s="18" t="s">
        <v>303</v>
      </c>
      <c r="B32" s="92">
        <f>SUM(B33:B36)</f>
        <v>1899.2469619999995</v>
      </c>
      <c r="C32" s="92">
        <f>SUM(C33:C36)</f>
        <v>1794.451759</v>
      </c>
      <c r="D32" s="92">
        <f>SUM(D33:D36)</f>
        <v>1984.8570009999996</v>
      </c>
      <c r="E32" s="96" t="s">
        <v>304</v>
      </c>
      <c r="F32" s="94"/>
      <c r="G32" s="94"/>
    </row>
    <row r="33" spans="1:7" s="95" customFormat="1" ht="19.5" customHeight="1">
      <c r="A33" s="97" t="s">
        <v>305</v>
      </c>
      <c r="B33" s="25">
        <v>106.63075600000001</v>
      </c>
      <c r="C33" s="25">
        <v>101.589365</v>
      </c>
      <c r="D33" s="25">
        <v>108.88551899999999</v>
      </c>
      <c r="E33" s="20" t="s">
        <v>306</v>
      </c>
      <c r="F33" s="94"/>
      <c r="G33" s="94"/>
    </row>
    <row r="34" spans="1:7" ht="19.5" customHeight="1">
      <c r="A34" s="5" t="s">
        <v>307</v>
      </c>
      <c r="B34" s="25">
        <v>1459.1741479999996</v>
      </c>
      <c r="C34" s="25">
        <v>1389.6324729999999</v>
      </c>
      <c r="D34" s="25">
        <v>1510.5733479999997</v>
      </c>
      <c r="E34" s="20" t="s">
        <v>308</v>
      </c>
      <c r="F34" s="5"/>
      <c r="G34" s="5"/>
    </row>
    <row r="35" spans="1:7" ht="19.5" customHeight="1">
      <c r="A35" s="5" t="s">
        <v>309</v>
      </c>
      <c r="B35" s="25">
        <v>327.26386500000001</v>
      </c>
      <c r="C35" s="25">
        <v>297.24655200000001</v>
      </c>
      <c r="D35" s="25">
        <v>360.104961</v>
      </c>
      <c r="E35" s="20" t="s">
        <v>310</v>
      </c>
      <c r="F35" s="5"/>
      <c r="G35" s="5"/>
    </row>
    <row r="36" spans="1:7" ht="19.5" customHeight="1">
      <c r="A36" s="5" t="s">
        <v>311</v>
      </c>
      <c r="B36" s="25">
        <v>6.1781930000000003</v>
      </c>
      <c r="C36" s="25">
        <v>5.9833689999999997</v>
      </c>
      <c r="D36" s="25">
        <v>5.2931730000000003</v>
      </c>
      <c r="E36" s="20" t="s">
        <v>312</v>
      </c>
      <c r="F36" s="5"/>
      <c r="G36" s="5"/>
    </row>
    <row r="37" spans="1:7" s="95" customFormat="1" ht="19.5" customHeight="1">
      <c r="A37" s="18" t="s">
        <v>313</v>
      </c>
      <c r="B37" s="92">
        <f>SUM(B38:B43)</f>
        <v>354.67607099999998</v>
      </c>
      <c r="C37" s="92">
        <f>SUM(C38:C43)</f>
        <v>317.49480399999999</v>
      </c>
      <c r="D37" s="92">
        <f>SUM(D38:D43)</f>
        <v>299.27975599999996</v>
      </c>
      <c r="E37" s="96" t="s">
        <v>314</v>
      </c>
      <c r="F37" s="94"/>
      <c r="G37" s="94"/>
    </row>
    <row r="38" spans="1:7" s="95" customFormat="1" ht="19.5" customHeight="1">
      <c r="A38" s="5" t="s">
        <v>315</v>
      </c>
      <c r="B38" s="25">
        <v>98.382398999999992</v>
      </c>
      <c r="C38" s="25">
        <v>89.356170999999989</v>
      </c>
      <c r="D38" s="25">
        <v>82.465202802913169</v>
      </c>
      <c r="E38" s="20" t="s">
        <v>294</v>
      </c>
      <c r="F38" s="94"/>
      <c r="G38" s="94"/>
    </row>
    <row r="39" spans="1:7" s="95" customFormat="1" ht="19.5" customHeight="1">
      <c r="A39" s="5" t="s">
        <v>316</v>
      </c>
      <c r="B39" s="25">
        <v>41.247376000000003</v>
      </c>
      <c r="C39" s="25">
        <v>32.249610999999994</v>
      </c>
      <c r="D39" s="25">
        <v>27.587812920031595</v>
      </c>
      <c r="E39" s="20" t="s">
        <v>317</v>
      </c>
      <c r="F39" s="94"/>
      <c r="G39" s="94"/>
    </row>
    <row r="40" spans="1:7" s="98" customFormat="1" ht="19.5" customHeight="1">
      <c r="A40" s="97" t="s">
        <v>318</v>
      </c>
      <c r="B40" s="25">
        <v>62.374625000000002</v>
      </c>
      <c r="C40" s="25">
        <v>51.296126999999998</v>
      </c>
      <c r="D40" s="25">
        <v>50.638955111977374</v>
      </c>
      <c r="E40" s="20" t="s">
        <v>319</v>
      </c>
      <c r="F40" s="14"/>
      <c r="G40" s="14"/>
    </row>
    <row r="41" spans="1:7" s="98" customFormat="1" ht="19.5" customHeight="1">
      <c r="A41" s="5" t="s">
        <v>320</v>
      </c>
      <c r="B41" s="25">
        <v>2.3518720000000002</v>
      </c>
      <c r="C41" s="25">
        <v>2.1356200000000003</v>
      </c>
      <c r="D41" s="25">
        <v>2.1116078050954781</v>
      </c>
      <c r="E41" s="20" t="s">
        <v>321</v>
      </c>
      <c r="F41" s="14"/>
      <c r="G41" s="14"/>
    </row>
    <row r="42" spans="1:7" s="98" customFormat="1" ht="19.5" customHeight="1">
      <c r="A42" s="5" t="s">
        <v>322</v>
      </c>
      <c r="B42" s="25">
        <v>83.238457999999994</v>
      </c>
      <c r="C42" s="25">
        <v>76.774293</v>
      </c>
      <c r="D42" s="25">
        <v>73.022253015151392</v>
      </c>
      <c r="E42" s="20" t="s">
        <v>323</v>
      </c>
      <c r="F42" s="14"/>
      <c r="G42" s="14"/>
    </row>
    <row r="43" spans="1:7" s="98" customFormat="1" ht="19.5" customHeight="1">
      <c r="A43" s="5" t="s">
        <v>324</v>
      </c>
      <c r="B43" s="25">
        <v>67.081340999999995</v>
      </c>
      <c r="C43" s="25">
        <v>65.68298200000001</v>
      </c>
      <c r="D43" s="25">
        <v>63.453924344830973</v>
      </c>
      <c r="E43" s="20" t="s">
        <v>325</v>
      </c>
      <c r="F43" s="14"/>
      <c r="G43" s="14"/>
    </row>
    <row r="44" spans="1:7" s="99" customFormat="1" ht="19.5" customHeight="1">
      <c r="A44" s="18" t="s">
        <v>326</v>
      </c>
      <c r="B44" s="92">
        <v>157.481449</v>
      </c>
      <c r="C44" s="92">
        <v>132.23384799999999</v>
      </c>
      <c r="D44" s="92">
        <v>129.31868399999999</v>
      </c>
      <c r="E44" s="96" t="s">
        <v>327</v>
      </c>
      <c r="F44" s="93"/>
      <c r="G44" s="93"/>
    </row>
    <row r="45" spans="1:7" s="95" customFormat="1" ht="19.5" customHeight="1">
      <c r="A45" s="18" t="s">
        <v>328</v>
      </c>
      <c r="B45" s="92">
        <f>SUM(B46:B51)</f>
        <v>8018.1338960000012</v>
      </c>
      <c r="C45" s="92">
        <f>SUM(C46:C51)</f>
        <v>7647.0896339999999</v>
      </c>
      <c r="D45" s="92">
        <f>SUM(D46:D51)</f>
        <v>7611.6990420000002</v>
      </c>
      <c r="E45" s="96" t="s">
        <v>329</v>
      </c>
      <c r="F45" s="94"/>
      <c r="G45" s="94"/>
    </row>
    <row r="46" spans="1:7" s="98" customFormat="1" ht="19.5" customHeight="1">
      <c r="A46" s="5" t="s">
        <v>330</v>
      </c>
      <c r="B46" s="25">
        <v>5597.4122450000004</v>
      </c>
      <c r="C46" s="25">
        <v>5365.2621799999997</v>
      </c>
      <c r="D46" s="25">
        <v>5381.5613509999994</v>
      </c>
      <c r="E46" s="20" t="s">
        <v>331</v>
      </c>
      <c r="F46" s="14"/>
      <c r="G46" s="14"/>
    </row>
    <row r="47" spans="1:7" s="98" customFormat="1" ht="19.5" customHeight="1">
      <c r="A47" s="5" t="s">
        <v>332</v>
      </c>
      <c r="B47" s="25">
        <v>1064.9008970000002</v>
      </c>
      <c r="C47" s="25">
        <v>962.70630200000005</v>
      </c>
      <c r="D47" s="25">
        <v>933.97508499999992</v>
      </c>
      <c r="E47" s="20" t="s">
        <v>333</v>
      </c>
      <c r="F47" s="14"/>
      <c r="G47" s="14"/>
    </row>
    <row r="48" spans="1:7" s="98" customFormat="1" ht="19.5" customHeight="1">
      <c r="A48" s="5" t="s">
        <v>334</v>
      </c>
      <c r="B48" s="25">
        <v>249.26501500000001</v>
      </c>
      <c r="C48" s="25">
        <v>242.66267300000001</v>
      </c>
      <c r="D48" s="25">
        <v>236.04299799999998</v>
      </c>
      <c r="E48" s="20" t="s">
        <v>335</v>
      </c>
      <c r="F48" s="14"/>
      <c r="G48" s="14"/>
    </row>
    <row r="49" spans="1:7" s="98" customFormat="1" ht="19.5" customHeight="1">
      <c r="A49" s="5" t="s">
        <v>336</v>
      </c>
      <c r="B49" s="25">
        <v>734.81386800000007</v>
      </c>
      <c r="C49" s="25">
        <v>707.019226</v>
      </c>
      <c r="D49" s="25">
        <v>685.99583700000005</v>
      </c>
      <c r="E49" s="20" t="s">
        <v>337</v>
      </c>
      <c r="F49" s="14"/>
      <c r="G49" s="14"/>
    </row>
    <row r="50" spans="1:7" s="98" customFormat="1" ht="19.5" customHeight="1">
      <c r="A50" s="5" t="s">
        <v>338</v>
      </c>
      <c r="B50" s="25">
        <v>191.04198099999999</v>
      </c>
      <c r="C50" s="25">
        <v>209.35447200000002</v>
      </c>
      <c r="D50" s="25">
        <v>204.39093700000001</v>
      </c>
      <c r="E50" s="20" t="s">
        <v>339</v>
      </c>
      <c r="F50" s="14"/>
      <c r="G50" s="14"/>
    </row>
    <row r="51" spans="1:7" s="98" customFormat="1" ht="19.5" customHeight="1">
      <c r="A51" s="5" t="s">
        <v>340</v>
      </c>
      <c r="B51" s="25">
        <v>180.69989000000001</v>
      </c>
      <c r="C51" s="25">
        <v>160.08478099999999</v>
      </c>
      <c r="D51" s="25">
        <v>169.732834</v>
      </c>
      <c r="E51" s="20" t="s">
        <v>341</v>
      </c>
      <c r="F51" s="14"/>
      <c r="G51" s="14"/>
    </row>
    <row r="52" spans="1:7" s="98" customFormat="1" ht="19.5" customHeight="1">
      <c r="A52" s="18" t="s">
        <v>342</v>
      </c>
      <c r="B52" s="100">
        <v>13297.6</v>
      </c>
      <c r="C52" s="100">
        <v>13049.2</v>
      </c>
      <c r="D52" s="100">
        <v>12988.68</v>
      </c>
      <c r="E52" s="101" t="s">
        <v>343</v>
      </c>
      <c r="F52" s="14"/>
      <c r="G52" s="14"/>
    </row>
    <row r="53" spans="1:7" s="98" customFormat="1" ht="19.5" customHeight="1">
      <c r="A53" s="18" t="s">
        <v>344</v>
      </c>
      <c r="B53" s="92">
        <f>B8+B52</f>
        <v>30840.198044999997</v>
      </c>
      <c r="C53" s="92">
        <f>C8+C52</f>
        <v>30754.834725000001</v>
      </c>
      <c r="D53" s="92">
        <f>D8+D52</f>
        <v>31363.323457000006</v>
      </c>
      <c r="E53" s="101" t="s">
        <v>345</v>
      </c>
      <c r="F53" s="14"/>
      <c r="G53" s="14"/>
    </row>
    <row r="54" spans="1:7" s="98" customFormat="1" ht="12.75" customHeight="1">
      <c r="A54" s="14"/>
      <c r="B54" s="19"/>
      <c r="C54" s="19"/>
      <c r="D54" s="5"/>
      <c r="E54" s="5"/>
      <c r="F54" s="14"/>
      <c r="G54" s="14"/>
    </row>
    <row r="55" spans="1:7" s="98" customFormat="1" ht="12.75" customHeight="1">
      <c r="A55" s="14"/>
      <c r="B55" s="19"/>
      <c r="C55" s="19"/>
      <c r="D55" s="5"/>
      <c r="E55" s="5"/>
      <c r="F55" s="14"/>
      <c r="G55" s="14"/>
    </row>
    <row r="56" spans="1:7" s="98" customFormat="1" ht="12.75" customHeight="1">
      <c r="A56" s="14"/>
      <c r="B56" s="19"/>
      <c r="C56" s="19"/>
      <c r="D56" s="5"/>
      <c r="E56" s="5"/>
      <c r="F56" s="14"/>
      <c r="G56" s="14"/>
    </row>
    <row r="57" spans="1:7" s="98" customFormat="1" ht="12.75" customHeight="1">
      <c r="A57" s="14"/>
      <c r="B57" s="19"/>
      <c r="C57" s="19"/>
      <c r="D57" s="5"/>
      <c r="E57" s="5"/>
      <c r="F57" s="14"/>
      <c r="G57" s="14"/>
    </row>
    <row r="58" spans="1:7" ht="12.75" customHeight="1">
      <c r="A58" s="72" t="s">
        <v>241</v>
      </c>
      <c r="B58" s="19"/>
      <c r="C58" s="19"/>
      <c r="D58" s="5"/>
      <c r="E58" s="53"/>
      <c r="F58" s="5"/>
      <c r="G58" s="5"/>
    </row>
    <row r="59" spans="1:7" ht="12.75" customHeight="1">
      <c r="A59" s="52" t="s">
        <v>136</v>
      </c>
      <c r="B59" s="91"/>
      <c r="C59" s="8"/>
      <c r="D59" s="8"/>
      <c r="E59" s="53" t="s">
        <v>137</v>
      </c>
      <c r="F59" s="5"/>
      <c r="G59" s="5"/>
    </row>
    <row r="60" spans="1:7" s="98" customFormat="1" ht="12.75" customHeight="1">
      <c r="A60" s="102"/>
      <c r="B60" s="103"/>
      <c r="C60" s="103"/>
      <c r="D60" s="103"/>
      <c r="E60" s="103"/>
      <c r="F60" s="14"/>
      <c r="G60" s="14"/>
    </row>
    <row r="61" spans="1:7" ht="12.75" customHeight="1">
      <c r="A61" s="5"/>
      <c r="B61" s="19"/>
      <c r="C61" s="19"/>
      <c r="D61" s="5"/>
      <c r="E61" s="5"/>
      <c r="F61" s="5"/>
      <c r="G61" s="5"/>
    </row>
    <row r="62" spans="1:7" ht="12.75" customHeight="1">
      <c r="A62" s="5"/>
      <c r="B62" s="19"/>
      <c r="C62" s="19"/>
      <c r="D62" s="5"/>
      <c r="E62" s="5"/>
      <c r="F62" s="5"/>
      <c r="G62" s="5"/>
    </row>
    <row r="63" spans="1:7" ht="12.75" customHeight="1">
      <c r="A63" s="5"/>
      <c r="B63" s="19"/>
      <c r="C63" s="19"/>
      <c r="D63" s="5"/>
      <c r="E63" s="5"/>
      <c r="F63" s="5"/>
      <c r="G63" s="5"/>
    </row>
    <row r="64" spans="1:7" ht="12.75" customHeight="1">
      <c r="A64" s="5"/>
      <c r="B64" s="19"/>
      <c r="C64" s="19"/>
      <c r="D64" s="5"/>
      <c r="E64" s="5"/>
      <c r="F64" s="5"/>
      <c r="G64" s="5"/>
    </row>
    <row r="65" spans="1:7" ht="12.75" customHeight="1">
      <c r="A65" s="5"/>
      <c r="B65" s="5"/>
      <c r="C65" s="5"/>
      <c r="D65" s="5"/>
      <c r="E65" s="5"/>
      <c r="F65" s="5"/>
      <c r="G65" s="5"/>
    </row>
    <row r="66" spans="1:7" ht="12.75" customHeight="1">
      <c r="A66" s="5"/>
      <c r="B66" s="5"/>
      <c r="C66" s="5"/>
      <c r="D66" s="5"/>
      <c r="E66" s="5"/>
      <c r="F66" s="5"/>
      <c r="G66" s="5"/>
    </row>
    <row r="67" spans="1:7">
      <c r="A67" s="5"/>
      <c r="B67" s="5"/>
      <c r="C67" s="5"/>
      <c r="D67" s="5"/>
      <c r="E67" s="5"/>
      <c r="F67" s="5"/>
      <c r="G67" s="5"/>
    </row>
    <row r="68" spans="1:7">
      <c r="A68" s="5"/>
      <c r="B68" s="5"/>
      <c r="C68" s="5"/>
      <c r="D68" s="5"/>
      <c r="E68" s="5"/>
      <c r="F68" s="5"/>
      <c r="G68" s="5"/>
    </row>
    <row r="69" spans="1:7">
      <c r="A69" s="5"/>
      <c r="B69" s="5"/>
      <c r="C69" s="5"/>
      <c r="D69" s="5"/>
      <c r="E69" s="5"/>
      <c r="F69" s="5"/>
      <c r="G69" s="5"/>
    </row>
    <row r="70" spans="1:7">
      <c r="A70" s="5"/>
      <c r="B70" s="5"/>
      <c r="C70" s="5"/>
      <c r="D70" s="5"/>
      <c r="E70" s="5"/>
      <c r="F70" s="5"/>
      <c r="G70" s="5"/>
    </row>
    <row r="71" spans="1:7">
      <c r="A71" s="5"/>
      <c r="B71" s="5"/>
      <c r="C71" s="5"/>
      <c r="D71" s="5"/>
      <c r="E71" s="5"/>
      <c r="F71" s="5"/>
      <c r="G71" s="5"/>
    </row>
    <row r="72" spans="1:7">
      <c r="A72" s="5"/>
      <c r="B72" s="5"/>
      <c r="C72" s="5"/>
      <c r="D72" s="5"/>
      <c r="E72" s="5"/>
      <c r="F72" s="5"/>
      <c r="G72" s="5"/>
    </row>
    <row r="73" spans="1:7">
      <c r="A73" s="5"/>
      <c r="B73" s="5"/>
      <c r="C73" s="5"/>
      <c r="D73" s="5"/>
      <c r="E73" s="5"/>
      <c r="F73" s="5"/>
      <c r="G73" s="5"/>
    </row>
    <row r="74" spans="1:7">
      <c r="A74" s="5"/>
      <c r="B74" s="5"/>
      <c r="C74" s="5"/>
      <c r="D74" s="5"/>
      <c r="E74" s="5"/>
      <c r="F74" s="5"/>
      <c r="G74" s="5"/>
    </row>
    <row r="75" spans="1:7">
      <c r="A75" s="5"/>
      <c r="B75" s="5"/>
      <c r="C75" s="5"/>
      <c r="D75" s="5"/>
      <c r="E75" s="5"/>
      <c r="F75" s="5"/>
      <c r="G75" s="5"/>
    </row>
    <row r="76" spans="1:7">
      <c r="A76" s="5"/>
      <c r="B76" s="5"/>
      <c r="C76" s="5"/>
      <c r="D76" s="5"/>
      <c r="E76" s="5"/>
      <c r="F76" s="5"/>
      <c r="G76" s="5"/>
    </row>
    <row r="77" spans="1:7">
      <c r="A77" s="5"/>
      <c r="B77" s="5"/>
      <c r="C77" s="5"/>
      <c r="D77" s="5"/>
      <c r="E77" s="5"/>
      <c r="F77" s="5"/>
      <c r="G77" s="5"/>
    </row>
    <row r="78" spans="1:7">
      <c r="A78" s="5"/>
      <c r="B78" s="5"/>
      <c r="C78" s="5"/>
      <c r="D78" s="5"/>
      <c r="E78" s="5"/>
      <c r="F78" s="5"/>
      <c r="G78" s="5"/>
    </row>
    <row r="79" spans="1:7">
      <c r="A79" s="5"/>
      <c r="B79" s="5"/>
      <c r="C79" s="5"/>
      <c r="D79" s="5"/>
      <c r="E79" s="5"/>
      <c r="F79" s="5"/>
      <c r="G79" s="5"/>
    </row>
    <row r="80" spans="1:7">
      <c r="A80" s="5"/>
      <c r="B80" s="5"/>
      <c r="C80" s="5"/>
      <c r="D80" s="5"/>
      <c r="E80" s="5"/>
      <c r="F80" s="5"/>
      <c r="G80" s="5"/>
    </row>
  </sheetData>
  <sheetProtection selectLockedCells="1" selectUnlockedCells="1"/>
  <pageMargins left="0.79562500000000003" right="0.45364583333333336" top="0.76072916666666668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ignoredErrors>
    <ignoredError sqref="B37:D37 B45:D4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M106"/>
  <sheetViews>
    <sheetView showGridLines="0" view="pageLayout" zoomScaleSheetLayoutView="100" workbookViewId="0">
      <selection activeCell="E3" sqref="E3"/>
    </sheetView>
  </sheetViews>
  <sheetFormatPr baseColWidth="10" defaultColWidth="11" defaultRowHeight="15"/>
  <cols>
    <col min="1" max="1" width="32" style="104" customWidth="1"/>
    <col min="2" max="2" width="13.375" style="105" customWidth="1"/>
    <col min="3" max="3" width="16.625" style="105" customWidth="1"/>
    <col min="4" max="4" width="16.625" style="106" customWidth="1"/>
    <col min="5" max="5" width="36.125" style="105" customWidth="1"/>
    <col min="6" max="6" width="21.375" style="104" customWidth="1"/>
    <col min="7" max="7" width="22" style="104" customWidth="1"/>
    <col min="8" max="8" width="9.625" style="104" customWidth="1"/>
    <col min="9" max="11" width="7.875" style="104" customWidth="1"/>
    <col min="12" max="12" width="16.625" style="104" customWidth="1"/>
    <col min="13" max="238" width="9.625" style="104" customWidth="1"/>
    <col min="239" max="16384" width="11" style="104"/>
  </cols>
  <sheetData>
    <row r="1" spans="1:13" s="89" customFormat="1" ht="24.75" customHeight="1">
      <c r="A1" s="59" t="s">
        <v>68</v>
      </c>
      <c r="E1" s="75" t="s">
        <v>69</v>
      </c>
    </row>
    <row r="2" spans="1:13" ht="18.95" customHeight="1">
      <c r="A2" s="39"/>
      <c r="B2" s="1"/>
      <c r="C2" s="1"/>
      <c r="D2" s="107"/>
      <c r="E2" s="64"/>
      <c r="F2" s="39"/>
      <c r="G2" s="39"/>
      <c r="H2" s="39"/>
      <c r="I2" s="39"/>
    </row>
    <row r="3" spans="1:13" s="108" customFormat="1" ht="20.25" customHeight="1">
      <c r="A3" s="28" t="s">
        <v>346</v>
      </c>
      <c r="B3" s="1"/>
      <c r="C3" s="1"/>
      <c r="D3" s="1"/>
      <c r="E3" s="29" t="s">
        <v>347</v>
      </c>
      <c r="H3" s="109"/>
      <c r="I3" s="109"/>
    </row>
    <row r="4" spans="1:13" ht="20.25" customHeight="1">
      <c r="A4" s="1" t="s">
        <v>348</v>
      </c>
      <c r="B4" s="1"/>
      <c r="C4" s="1"/>
      <c r="D4" s="1"/>
      <c r="E4" s="61" t="s">
        <v>349</v>
      </c>
      <c r="H4" s="39"/>
      <c r="I4" s="39"/>
    </row>
    <row r="5" spans="1:13" ht="18.95" customHeight="1">
      <c r="A5" s="1"/>
      <c r="B5" s="1"/>
      <c r="C5" s="1"/>
      <c r="D5" s="110"/>
      <c r="E5" s="64"/>
      <c r="H5" s="39"/>
      <c r="I5" s="39"/>
    </row>
    <row r="6" spans="1:13" ht="16.5" customHeight="1">
      <c r="A6" s="37" t="s">
        <v>254</v>
      </c>
      <c r="B6" s="111" t="s">
        <v>9</v>
      </c>
      <c r="C6" s="13" t="s">
        <v>10</v>
      </c>
      <c r="D6" s="13" t="s">
        <v>74</v>
      </c>
      <c r="E6" s="33" t="s">
        <v>255</v>
      </c>
      <c r="F6" s="112"/>
      <c r="G6" s="113"/>
      <c r="H6" s="39"/>
      <c r="I6" s="114"/>
      <c r="J6" s="115"/>
      <c r="K6" s="116"/>
      <c r="L6" s="78"/>
    </row>
    <row r="7" spans="1:13" ht="15.75" customHeight="1">
      <c r="A7" s="39"/>
      <c r="D7" s="105"/>
      <c r="E7" s="39"/>
      <c r="F7" s="117"/>
      <c r="G7" s="118"/>
      <c r="I7" s="119"/>
      <c r="J7" s="120"/>
      <c r="K7" s="120"/>
      <c r="L7" s="121"/>
    </row>
    <row r="8" spans="1:13" s="125" customFormat="1" ht="19.5" customHeight="1">
      <c r="A8" s="122" t="s">
        <v>350</v>
      </c>
      <c r="B8" s="42">
        <f>SUM(B9:B13)</f>
        <v>3512.1963609999998</v>
      </c>
      <c r="C8" s="42">
        <f>SUM(C9:C13)</f>
        <v>3342.6020749999998</v>
      </c>
      <c r="D8" s="42">
        <f>SUM(D9:D13)</f>
        <v>3243.2020010000001</v>
      </c>
      <c r="E8" s="78" t="s">
        <v>351</v>
      </c>
      <c r="F8" s="123"/>
      <c r="G8" s="124"/>
      <c r="I8" s="119"/>
      <c r="J8" s="120"/>
      <c r="K8" s="120"/>
      <c r="L8" s="121"/>
    </row>
    <row r="9" spans="1:13" ht="19.5" customHeight="1">
      <c r="A9" s="126" t="s">
        <v>352</v>
      </c>
      <c r="B9" s="127">
        <v>183.89386199999998</v>
      </c>
      <c r="C9" s="128">
        <v>176.198634</v>
      </c>
      <c r="D9" s="128">
        <v>165.38149999999999</v>
      </c>
      <c r="E9" s="121" t="s">
        <v>353</v>
      </c>
      <c r="F9" s="129"/>
      <c r="G9" s="130"/>
      <c r="J9" s="1"/>
      <c r="K9" s="1"/>
      <c r="M9" s="121"/>
    </row>
    <row r="10" spans="1:13" s="125" customFormat="1" ht="19.5" customHeight="1">
      <c r="A10" s="131" t="s">
        <v>354</v>
      </c>
      <c r="B10" s="127">
        <v>253.67588699999999</v>
      </c>
      <c r="C10" s="128">
        <v>199.92177100000001</v>
      </c>
      <c r="D10" s="128">
        <v>185.16602899999998</v>
      </c>
      <c r="E10" s="121" t="s">
        <v>355</v>
      </c>
      <c r="F10" s="129"/>
      <c r="G10" s="130"/>
      <c r="I10" s="119"/>
      <c r="J10" s="120"/>
      <c r="K10" s="120"/>
      <c r="L10" s="121"/>
      <c r="M10" s="121"/>
    </row>
    <row r="11" spans="1:13" ht="19.5" customHeight="1">
      <c r="A11" s="131" t="s">
        <v>356</v>
      </c>
      <c r="B11" s="127">
        <v>415.34991499999995</v>
      </c>
      <c r="C11" s="128">
        <v>393.24794799999995</v>
      </c>
      <c r="D11" s="128">
        <v>403.46125499999999</v>
      </c>
      <c r="E11" s="121" t="s">
        <v>357</v>
      </c>
      <c r="F11" s="129"/>
      <c r="G11" s="130"/>
      <c r="I11" s="119"/>
      <c r="J11" s="120"/>
      <c r="K11" s="120"/>
      <c r="L11" s="121"/>
    </row>
    <row r="12" spans="1:13" ht="19.5" customHeight="1">
      <c r="A12" s="131" t="s">
        <v>358</v>
      </c>
      <c r="B12" s="127">
        <v>1876.560557</v>
      </c>
      <c r="C12" s="128">
        <v>1810.8345850000001</v>
      </c>
      <c r="D12" s="128">
        <v>1728.8934830000001</v>
      </c>
      <c r="E12" s="121" t="s">
        <v>359</v>
      </c>
      <c r="F12" s="132"/>
      <c r="G12" s="130"/>
      <c r="J12" s="1"/>
      <c r="K12" s="1"/>
    </row>
    <row r="13" spans="1:13" ht="19.5" customHeight="1">
      <c r="A13" s="131" t="s">
        <v>360</v>
      </c>
      <c r="B13" s="127">
        <v>782.71614</v>
      </c>
      <c r="C13" s="128">
        <v>762.399137</v>
      </c>
      <c r="D13" s="128">
        <v>760.29973400000006</v>
      </c>
      <c r="E13" s="121" t="s">
        <v>212</v>
      </c>
      <c r="F13" s="129"/>
      <c r="G13" s="130"/>
      <c r="J13" s="1"/>
      <c r="K13" s="1"/>
      <c r="L13" s="78"/>
    </row>
    <row r="14" spans="1:13" ht="19.5" customHeight="1">
      <c r="A14" s="122" t="s">
        <v>361</v>
      </c>
      <c r="B14" s="133">
        <f>SUM(B15:B19)</f>
        <v>1621.9245530000003</v>
      </c>
      <c r="C14" s="133">
        <f>SUM(C15:C19)</f>
        <v>1593.9893400000001</v>
      </c>
      <c r="D14" s="133">
        <f>SUM(D15:D19)</f>
        <v>1658.7998629999997</v>
      </c>
      <c r="E14" s="78" t="s">
        <v>362</v>
      </c>
      <c r="F14" s="134"/>
      <c r="G14" s="135"/>
      <c r="J14" s="1"/>
      <c r="K14" s="1"/>
    </row>
    <row r="15" spans="1:13" ht="19.5" customHeight="1">
      <c r="A15" s="136" t="s">
        <v>363</v>
      </c>
      <c r="B15" s="128">
        <v>437.51558199999999</v>
      </c>
      <c r="C15" s="128">
        <v>434.21305000000001</v>
      </c>
      <c r="D15" s="128">
        <v>469.32659799999999</v>
      </c>
      <c r="E15" s="121" t="s">
        <v>364</v>
      </c>
      <c r="F15" s="137"/>
      <c r="G15" s="138"/>
      <c r="I15" s="119"/>
      <c r="J15" s="120"/>
      <c r="K15" s="120"/>
      <c r="L15" s="121"/>
    </row>
    <row r="16" spans="1:13" ht="19.5" customHeight="1">
      <c r="A16" s="131" t="s">
        <v>365</v>
      </c>
      <c r="B16" s="128">
        <v>48.341079000000001</v>
      </c>
      <c r="C16" s="128">
        <v>45.502155999999999</v>
      </c>
      <c r="D16" s="128">
        <v>45.251175000000003</v>
      </c>
      <c r="E16" s="121" t="s">
        <v>366</v>
      </c>
      <c r="F16" s="137"/>
      <c r="G16" s="138"/>
      <c r="I16" s="119"/>
      <c r="J16" s="120"/>
      <c r="K16" s="120"/>
      <c r="L16" s="121"/>
    </row>
    <row r="17" spans="1:12" ht="19.5" customHeight="1">
      <c r="A17" s="139" t="s">
        <v>367</v>
      </c>
      <c r="B17" s="128">
        <v>48.985616999999998</v>
      </c>
      <c r="C17" s="128">
        <v>48.272004000000003</v>
      </c>
      <c r="D17" s="128">
        <v>55.894877000000001</v>
      </c>
      <c r="E17" s="121" t="s">
        <v>368</v>
      </c>
      <c r="F17" s="137"/>
      <c r="G17" s="138"/>
      <c r="I17" s="119"/>
      <c r="J17" s="120"/>
      <c r="K17" s="120"/>
      <c r="L17" s="121"/>
    </row>
    <row r="18" spans="1:12" ht="19.5" customHeight="1">
      <c r="A18" s="139" t="s">
        <v>369</v>
      </c>
      <c r="B18" s="128">
        <v>629.73660900000004</v>
      </c>
      <c r="C18" s="128">
        <v>622.006889</v>
      </c>
      <c r="D18" s="128">
        <v>642.02307999999994</v>
      </c>
      <c r="E18" s="121" t="s">
        <v>370</v>
      </c>
      <c r="F18" s="137"/>
      <c r="G18" s="138"/>
      <c r="J18" s="1"/>
      <c r="K18" s="1"/>
    </row>
    <row r="19" spans="1:12" ht="19.5" customHeight="1">
      <c r="A19" s="139" t="s">
        <v>371</v>
      </c>
      <c r="B19" s="128">
        <v>457.34566600000005</v>
      </c>
      <c r="C19" s="128">
        <v>443.99524099999996</v>
      </c>
      <c r="D19" s="128">
        <v>446.30413299999998</v>
      </c>
      <c r="E19" s="121" t="s">
        <v>372</v>
      </c>
      <c r="F19" s="137"/>
      <c r="G19" s="138"/>
      <c r="J19" s="1"/>
      <c r="K19" s="1"/>
      <c r="L19" s="78"/>
    </row>
    <row r="20" spans="1:12" ht="19.5" customHeight="1">
      <c r="A20" s="122" t="s">
        <v>373</v>
      </c>
      <c r="B20" s="133">
        <f>SUM(B21:B29)</f>
        <v>2901.7495010000002</v>
      </c>
      <c r="C20" s="133">
        <f>SUM(C21:C29)</f>
        <v>2795.4102500000004</v>
      </c>
      <c r="D20" s="133">
        <f>SUM(D21:D29)</f>
        <v>2833.5982550000003</v>
      </c>
      <c r="E20" s="78" t="s">
        <v>374</v>
      </c>
      <c r="F20" s="123"/>
      <c r="G20" s="124"/>
      <c r="I20" s="119"/>
      <c r="J20" s="120"/>
      <c r="K20" s="120"/>
      <c r="L20" s="121"/>
    </row>
    <row r="21" spans="1:12" s="125" customFormat="1" ht="19.5" customHeight="1">
      <c r="A21" s="139" t="s">
        <v>375</v>
      </c>
      <c r="B21" s="127">
        <v>730.06642599999998</v>
      </c>
      <c r="C21" s="127">
        <v>713.98597299999994</v>
      </c>
      <c r="D21" s="127">
        <v>714.65552300000002</v>
      </c>
      <c r="E21" s="121" t="s">
        <v>376</v>
      </c>
      <c r="F21" s="129"/>
      <c r="G21" s="130"/>
      <c r="I21" s="119"/>
      <c r="J21" s="120"/>
      <c r="K21" s="120"/>
      <c r="L21" s="121"/>
    </row>
    <row r="22" spans="1:12" ht="19.5" customHeight="1">
      <c r="A22" s="139" t="s">
        <v>377</v>
      </c>
      <c r="B22" s="127">
        <v>69.366833999999997</v>
      </c>
      <c r="C22" s="127">
        <v>64.548270000000002</v>
      </c>
      <c r="D22" s="127">
        <v>65.228321000000008</v>
      </c>
      <c r="E22" s="121" t="s">
        <v>378</v>
      </c>
      <c r="F22" s="129"/>
      <c r="G22" s="130"/>
      <c r="I22" s="119"/>
      <c r="J22" s="120"/>
      <c r="K22" s="120"/>
      <c r="L22" s="121"/>
    </row>
    <row r="23" spans="1:12" s="125" customFormat="1" ht="19.5" customHeight="1">
      <c r="A23" s="139" t="s">
        <v>379</v>
      </c>
      <c r="B23" s="127">
        <v>236.29463000000001</v>
      </c>
      <c r="C23" s="127">
        <v>210.13093000000001</v>
      </c>
      <c r="D23" s="127">
        <v>222.53518100000002</v>
      </c>
      <c r="E23" s="121" t="s">
        <v>380</v>
      </c>
      <c r="F23" s="129"/>
      <c r="G23" s="130"/>
      <c r="I23" s="119"/>
      <c r="J23" s="120"/>
      <c r="K23" s="120"/>
      <c r="L23" s="121"/>
    </row>
    <row r="24" spans="1:12" s="125" customFormat="1" ht="19.5" customHeight="1">
      <c r="A24" s="131" t="s">
        <v>381</v>
      </c>
      <c r="B24" s="128">
        <v>1043.3313170000001</v>
      </c>
      <c r="C24" s="128">
        <v>1022.958218</v>
      </c>
      <c r="D24" s="128">
        <v>1042.751542</v>
      </c>
      <c r="E24" s="121" t="s">
        <v>382</v>
      </c>
      <c r="F24" s="129"/>
      <c r="G24" s="138"/>
      <c r="I24" s="119"/>
      <c r="J24" s="120"/>
      <c r="K24" s="120"/>
      <c r="L24" s="121"/>
    </row>
    <row r="25" spans="1:12" ht="19.5" customHeight="1">
      <c r="A25" s="140" t="s">
        <v>383</v>
      </c>
      <c r="B25" s="127">
        <v>121.06962399999999</v>
      </c>
      <c r="C25" s="127">
        <v>117.474119</v>
      </c>
      <c r="D25" s="127">
        <v>113.39342600000001</v>
      </c>
      <c r="E25" s="121" t="s">
        <v>384</v>
      </c>
      <c r="F25" s="129"/>
      <c r="G25" s="130"/>
      <c r="I25" s="119"/>
      <c r="J25" s="120"/>
      <c r="K25" s="120"/>
      <c r="L25" s="121"/>
    </row>
    <row r="26" spans="1:12" ht="19.5" customHeight="1">
      <c r="A26" s="139" t="s">
        <v>385</v>
      </c>
      <c r="B26" s="127">
        <v>175.880458</v>
      </c>
      <c r="C26" s="127">
        <v>161.583844</v>
      </c>
      <c r="D26" s="127">
        <v>169.06044500000002</v>
      </c>
      <c r="E26" s="121" t="s">
        <v>386</v>
      </c>
      <c r="F26" s="129"/>
      <c r="G26" s="130"/>
      <c r="I26" s="119"/>
      <c r="J26" s="120"/>
      <c r="K26" s="120"/>
      <c r="L26" s="121"/>
    </row>
    <row r="27" spans="1:12" ht="19.5" customHeight="1">
      <c r="A27" s="139" t="s">
        <v>387</v>
      </c>
      <c r="B27" s="127">
        <v>161.10750200000001</v>
      </c>
      <c r="C27" s="127">
        <v>153.96844000000002</v>
      </c>
      <c r="D27" s="127">
        <v>152.34024499999998</v>
      </c>
      <c r="E27" s="121" t="s">
        <v>388</v>
      </c>
      <c r="F27" s="129"/>
      <c r="G27" s="130"/>
      <c r="I27" s="119"/>
      <c r="J27" s="120"/>
      <c r="K27" s="120"/>
      <c r="L27" s="121"/>
    </row>
    <row r="28" spans="1:12" s="125" customFormat="1" ht="19.5" customHeight="1">
      <c r="A28" s="139" t="s">
        <v>389</v>
      </c>
      <c r="B28" s="127">
        <v>286.44889499999999</v>
      </c>
      <c r="C28" s="127">
        <v>276.01903999999996</v>
      </c>
      <c r="D28" s="127">
        <v>274.91199699999999</v>
      </c>
      <c r="E28" s="121" t="s">
        <v>390</v>
      </c>
      <c r="F28" s="129"/>
      <c r="G28" s="130"/>
      <c r="J28" s="32"/>
      <c r="K28" s="32"/>
      <c r="L28" s="78"/>
    </row>
    <row r="29" spans="1:12" ht="19.5" customHeight="1">
      <c r="A29" s="131" t="s">
        <v>391</v>
      </c>
      <c r="B29" s="127">
        <v>78.183814999999996</v>
      </c>
      <c r="C29" s="127">
        <v>74.741416000000001</v>
      </c>
      <c r="D29" s="127">
        <v>78.721575000000001</v>
      </c>
      <c r="E29" s="121" t="s">
        <v>392</v>
      </c>
      <c r="F29" s="129"/>
      <c r="G29" s="130"/>
      <c r="I29" s="119"/>
      <c r="J29" s="120"/>
      <c r="K29" s="120"/>
      <c r="L29" s="121"/>
    </row>
    <row r="30" spans="1:12" ht="19.5" customHeight="1">
      <c r="A30" s="122" t="s">
        <v>393</v>
      </c>
      <c r="B30" s="133">
        <f>SUM(B31:B36)</f>
        <v>4427.7268260000001</v>
      </c>
      <c r="C30" s="133">
        <f>SUM(C31:C36)</f>
        <v>4216.5728629999994</v>
      </c>
      <c r="D30" s="133">
        <f>SUM(D31:D36)</f>
        <v>4258.557812</v>
      </c>
      <c r="E30" s="78" t="s">
        <v>394</v>
      </c>
      <c r="F30" s="134"/>
      <c r="G30" s="135"/>
      <c r="I30" s="119"/>
      <c r="J30" s="120"/>
      <c r="K30" s="120"/>
      <c r="L30" s="121"/>
    </row>
    <row r="31" spans="1:12" ht="19.5" customHeight="1">
      <c r="A31" s="139" t="s">
        <v>395</v>
      </c>
      <c r="B31" s="128">
        <v>1211.4564620000001</v>
      </c>
      <c r="C31" s="128">
        <v>1089.978167</v>
      </c>
      <c r="D31" s="128">
        <v>1055.2715740000001</v>
      </c>
      <c r="E31" s="121" t="s">
        <v>396</v>
      </c>
      <c r="F31" s="137"/>
      <c r="G31" s="138"/>
      <c r="I31" s="119"/>
      <c r="J31" s="120"/>
      <c r="K31" s="120"/>
      <c r="L31" s="121"/>
    </row>
    <row r="32" spans="1:12" ht="19.5" customHeight="1">
      <c r="A32" s="139" t="s">
        <v>397</v>
      </c>
      <c r="B32" s="127">
        <v>302.17662999999999</v>
      </c>
      <c r="C32" s="127">
        <v>279.61827</v>
      </c>
      <c r="D32" s="127">
        <v>286.79788600000001</v>
      </c>
      <c r="E32" s="121" t="s">
        <v>398</v>
      </c>
      <c r="F32" s="129"/>
      <c r="G32" s="130"/>
      <c r="I32" s="119"/>
      <c r="J32" s="120"/>
      <c r="K32" s="120"/>
      <c r="L32" s="41"/>
    </row>
    <row r="33" spans="1:12" ht="19.5" customHeight="1">
      <c r="A33" s="139" t="s">
        <v>399</v>
      </c>
      <c r="B33" s="127">
        <v>608.51789899999994</v>
      </c>
      <c r="C33" s="127">
        <v>612.42956900000001</v>
      </c>
      <c r="D33" s="127">
        <v>590.66174899999999</v>
      </c>
      <c r="E33" s="121" t="s">
        <v>400</v>
      </c>
      <c r="F33" s="129"/>
      <c r="G33" s="130"/>
      <c r="I33" s="119"/>
      <c r="J33" s="120"/>
      <c r="K33" s="120"/>
      <c r="L33" s="121"/>
    </row>
    <row r="34" spans="1:12" s="125" customFormat="1" ht="19.5" customHeight="1">
      <c r="A34" s="140" t="s">
        <v>401</v>
      </c>
      <c r="B34" s="127">
        <v>788.67537800000002</v>
      </c>
      <c r="C34" s="127">
        <v>762.15776100000005</v>
      </c>
      <c r="D34" s="127">
        <v>789.20461499999999</v>
      </c>
      <c r="E34" s="41" t="s">
        <v>402</v>
      </c>
      <c r="F34" s="129"/>
      <c r="G34" s="130"/>
      <c r="J34" s="32"/>
      <c r="K34" s="32"/>
    </row>
    <row r="35" spans="1:12" ht="19.5" customHeight="1">
      <c r="A35" s="139" t="s">
        <v>403</v>
      </c>
      <c r="B35" s="128">
        <v>288.369392</v>
      </c>
      <c r="C35" s="128">
        <v>271.41323599999998</v>
      </c>
      <c r="D35" s="128">
        <v>298.67337800000001</v>
      </c>
      <c r="E35" s="121" t="s">
        <v>404</v>
      </c>
      <c r="F35" s="137"/>
      <c r="G35" s="138"/>
      <c r="I35" s="119"/>
      <c r="J35" s="120"/>
      <c r="K35" s="120"/>
      <c r="L35" s="121"/>
    </row>
    <row r="36" spans="1:12" ht="19.5" customHeight="1">
      <c r="A36" s="139" t="s">
        <v>405</v>
      </c>
      <c r="B36" s="127">
        <v>1228.5310649999999</v>
      </c>
      <c r="C36" s="127">
        <v>1200.97586</v>
      </c>
      <c r="D36" s="127">
        <v>1237.9486100000001</v>
      </c>
      <c r="E36" s="121" t="s">
        <v>406</v>
      </c>
      <c r="F36" s="129"/>
      <c r="G36" s="130"/>
      <c r="I36" s="119"/>
      <c r="J36" s="120"/>
      <c r="K36" s="120"/>
      <c r="L36" s="121"/>
    </row>
    <row r="37" spans="1:12" ht="19.5" customHeight="1">
      <c r="A37" s="122" t="s">
        <v>407</v>
      </c>
      <c r="B37" s="133">
        <f>SUM(B38:B41)</f>
        <v>1853.1140170000001</v>
      </c>
      <c r="C37" s="133">
        <f>SUM(C38:C41)</f>
        <v>1975.349878</v>
      </c>
      <c r="D37" s="133">
        <f>SUM(D38:D41)</f>
        <v>2038.9958999999999</v>
      </c>
      <c r="E37" s="78" t="s">
        <v>408</v>
      </c>
      <c r="F37" s="123"/>
      <c r="G37" s="135"/>
      <c r="I37" s="119"/>
      <c r="J37" s="120"/>
      <c r="K37" s="120"/>
      <c r="L37" s="121"/>
    </row>
    <row r="38" spans="1:12" ht="19.5" customHeight="1">
      <c r="A38" s="139" t="s">
        <v>409</v>
      </c>
      <c r="B38" s="127">
        <v>151.364317</v>
      </c>
      <c r="C38" s="127">
        <v>137.827631</v>
      </c>
      <c r="D38" s="127">
        <v>139.74437499999999</v>
      </c>
      <c r="E38" s="121" t="s">
        <v>410</v>
      </c>
      <c r="F38" s="129"/>
      <c r="G38" s="130"/>
      <c r="J38" s="1"/>
      <c r="K38" s="1"/>
    </row>
    <row r="39" spans="1:12" ht="19.5" customHeight="1">
      <c r="A39" s="139" t="s">
        <v>411</v>
      </c>
      <c r="B39" s="127">
        <v>699.22116200000005</v>
      </c>
      <c r="C39" s="127">
        <v>672.50261999999998</v>
      </c>
      <c r="D39" s="127">
        <v>756.57437199999993</v>
      </c>
      <c r="E39" s="121" t="s">
        <v>412</v>
      </c>
      <c r="F39" s="129"/>
      <c r="G39" s="130"/>
      <c r="I39" s="119"/>
      <c r="J39" s="120"/>
      <c r="K39" s="120"/>
      <c r="L39" s="121"/>
    </row>
    <row r="40" spans="1:12" ht="19.5" customHeight="1">
      <c r="A40" s="139" t="s">
        <v>413</v>
      </c>
      <c r="B40" s="127">
        <v>280.41187300000001</v>
      </c>
      <c r="C40" s="127">
        <v>260.63263000000001</v>
      </c>
      <c r="D40" s="127">
        <v>262.48871999999994</v>
      </c>
      <c r="E40" s="121" t="s">
        <v>414</v>
      </c>
      <c r="F40" s="129"/>
      <c r="G40" s="130"/>
      <c r="J40" s="1"/>
      <c r="K40" s="1"/>
      <c r="L40" s="78"/>
    </row>
    <row r="41" spans="1:12" ht="19.5" customHeight="1">
      <c r="A41" s="139" t="s">
        <v>415</v>
      </c>
      <c r="B41" s="128">
        <v>722.11666500000001</v>
      </c>
      <c r="C41" s="128">
        <v>904.38699699999995</v>
      </c>
      <c r="D41" s="128">
        <v>880.18843299999992</v>
      </c>
      <c r="E41" s="121" t="s">
        <v>416</v>
      </c>
      <c r="F41" s="137"/>
      <c r="G41" s="138"/>
      <c r="I41" s="119"/>
      <c r="J41" s="120"/>
      <c r="K41" s="120"/>
      <c r="L41" s="121"/>
    </row>
    <row r="42" spans="1:12">
      <c r="B42" s="119"/>
      <c r="F42" s="141"/>
      <c r="G42" s="130"/>
    </row>
    <row r="43" spans="1:12">
      <c r="B43" s="119"/>
    </row>
    <row r="44" spans="1:12">
      <c r="B44" s="119"/>
    </row>
    <row r="45" spans="1:12">
      <c r="B45" s="119"/>
    </row>
    <row r="46" spans="1:12">
      <c r="B46" s="119"/>
    </row>
    <row r="47" spans="1:12">
      <c r="B47" s="119"/>
    </row>
    <row r="48" spans="1:12">
      <c r="B48" s="119"/>
    </row>
    <row r="49" spans="1:12">
      <c r="B49" s="119"/>
    </row>
    <row r="50" spans="1:12">
      <c r="B50" s="119"/>
    </row>
    <row r="51" spans="1:12">
      <c r="B51" s="119"/>
    </row>
    <row r="52" spans="1:12" s="89" customFormat="1" ht="24.75" customHeight="1">
      <c r="A52" s="59" t="s">
        <v>68</v>
      </c>
      <c r="B52" s="142"/>
      <c r="E52" s="75" t="s">
        <v>69</v>
      </c>
    </row>
    <row r="53" spans="1:12" ht="18.95" customHeight="1">
      <c r="A53" s="39"/>
      <c r="B53" s="38"/>
      <c r="C53" s="1"/>
      <c r="D53" s="107"/>
      <c r="E53" s="64"/>
      <c r="H53" s="39"/>
      <c r="I53" s="39"/>
    </row>
    <row r="54" spans="1:12" s="108" customFormat="1" ht="20.25" customHeight="1">
      <c r="A54" s="28" t="s">
        <v>346</v>
      </c>
      <c r="B54" s="38"/>
      <c r="C54" s="1"/>
      <c r="D54" s="1"/>
      <c r="E54" s="29" t="s">
        <v>417</v>
      </c>
      <c r="H54" s="109"/>
      <c r="I54" s="109"/>
    </row>
    <row r="55" spans="1:12" ht="20.25" customHeight="1">
      <c r="A55" s="1" t="s">
        <v>418</v>
      </c>
      <c r="B55" s="38"/>
      <c r="C55" s="1"/>
      <c r="D55" s="1"/>
      <c r="E55" s="61" t="s">
        <v>419</v>
      </c>
      <c r="H55" s="39"/>
      <c r="I55" s="39"/>
    </row>
    <row r="56" spans="1:12" ht="18.95" customHeight="1">
      <c r="A56" s="1"/>
      <c r="B56" s="38"/>
      <c r="C56" s="1"/>
      <c r="D56" s="110"/>
      <c r="E56" s="64"/>
      <c r="H56" s="39"/>
      <c r="I56" s="39"/>
    </row>
    <row r="57" spans="1:12" ht="26.25" customHeight="1">
      <c r="A57" s="37" t="s">
        <v>254</v>
      </c>
      <c r="B57" s="115" t="s">
        <v>9</v>
      </c>
      <c r="C57" s="13" t="s">
        <v>10</v>
      </c>
      <c r="D57" s="13" t="s">
        <v>74</v>
      </c>
      <c r="E57" s="33" t="s">
        <v>255</v>
      </c>
      <c r="H57" s="39"/>
      <c r="I57" s="114"/>
      <c r="J57" s="115"/>
      <c r="K57" s="116"/>
      <c r="L57" s="78"/>
    </row>
    <row r="58" spans="1:12" ht="9.9499999999999993" customHeight="1">
      <c r="D58" s="105"/>
    </row>
    <row r="59" spans="1:12" ht="18.75" customHeight="1">
      <c r="A59" s="143" t="s">
        <v>420</v>
      </c>
      <c r="B59" s="133">
        <f>SUM(B60:B66)</f>
        <v>9045.8013780000001</v>
      </c>
      <c r="C59" s="133">
        <f>SUM(C60:C66)</f>
        <v>9541.7052490000024</v>
      </c>
      <c r="D59" s="133">
        <f>SUM(D60:D66)</f>
        <v>10004.304598000001</v>
      </c>
      <c r="E59" s="78" t="s">
        <v>421</v>
      </c>
      <c r="F59" s="144"/>
      <c r="G59" s="135"/>
      <c r="J59" s="1"/>
      <c r="K59" s="1"/>
    </row>
    <row r="60" spans="1:12" ht="18.75" customHeight="1">
      <c r="A60" s="139" t="s">
        <v>422</v>
      </c>
      <c r="B60" s="128">
        <v>152.83054300000001</v>
      </c>
      <c r="C60" s="128">
        <v>139.53360599999999</v>
      </c>
      <c r="D60" s="128">
        <v>132.04331400000001</v>
      </c>
      <c r="E60" s="121" t="s">
        <v>423</v>
      </c>
      <c r="F60" s="137"/>
      <c r="G60" s="138"/>
      <c r="I60" s="119"/>
      <c r="J60" s="120"/>
      <c r="K60" s="120"/>
      <c r="L60" s="121"/>
    </row>
    <row r="61" spans="1:12" ht="18.75" customHeight="1">
      <c r="A61" s="139" t="s">
        <v>424</v>
      </c>
      <c r="B61" s="128">
        <v>4810.0299190000005</v>
      </c>
      <c r="C61" s="128">
        <v>4946.167265000001</v>
      </c>
      <c r="D61" s="128">
        <v>5187.9870890000002</v>
      </c>
      <c r="E61" s="121" t="s">
        <v>425</v>
      </c>
      <c r="F61" s="137"/>
      <c r="G61" s="138"/>
      <c r="I61" s="119"/>
      <c r="J61" s="120"/>
      <c r="K61" s="120"/>
      <c r="L61" s="121"/>
    </row>
    <row r="62" spans="1:12" ht="18.75" customHeight="1">
      <c r="A62" s="145" t="s">
        <v>426</v>
      </c>
      <c r="B62" s="127">
        <v>1108.3729329999999</v>
      </c>
      <c r="C62" s="127">
        <v>1472.1618659999999</v>
      </c>
      <c r="D62" s="127">
        <v>1617.172855</v>
      </c>
      <c r="E62" s="121" t="s">
        <v>427</v>
      </c>
      <c r="F62" s="129"/>
      <c r="G62" s="130"/>
      <c r="I62" s="119"/>
      <c r="J62" s="120"/>
      <c r="K62" s="120"/>
      <c r="L62" s="121"/>
    </row>
    <row r="63" spans="1:12" ht="18.75" customHeight="1">
      <c r="A63" s="145" t="s">
        <v>428</v>
      </c>
      <c r="B63" s="128">
        <v>445.89570700000002</v>
      </c>
      <c r="C63" s="128">
        <v>514.690966</v>
      </c>
      <c r="D63" s="128">
        <v>484.02238699999998</v>
      </c>
      <c r="E63" s="121" t="s">
        <v>429</v>
      </c>
      <c r="F63" s="137"/>
      <c r="G63" s="138"/>
      <c r="I63" s="119"/>
      <c r="J63" s="120"/>
      <c r="K63" s="120"/>
      <c r="L63" s="121"/>
    </row>
    <row r="64" spans="1:12" ht="18.75" customHeight="1">
      <c r="A64" s="139" t="s">
        <v>430</v>
      </c>
      <c r="B64" s="128">
        <v>386.57744600000001</v>
      </c>
      <c r="C64" s="128">
        <v>369.713392</v>
      </c>
      <c r="D64" s="128">
        <v>407.80616900000001</v>
      </c>
      <c r="E64" s="121" t="s">
        <v>431</v>
      </c>
      <c r="F64" s="137"/>
      <c r="G64" s="138"/>
      <c r="I64" s="119"/>
      <c r="J64" s="120"/>
      <c r="K64" s="120"/>
      <c r="L64" s="121"/>
    </row>
    <row r="65" spans="1:12" ht="18.75" customHeight="1">
      <c r="A65" s="139" t="s">
        <v>432</v>
      </c>
      <c r="B65" s="128">
        <v>824.19648800000004</v>
      </c>
      <c r="C65" s="128">
        <v>767.57019600000001</v>
      </c>
      <c r="D65" s="128">
        <v>732.61080200000004</v>
      </c>
      <c r="E65" s="121" t="s">
        <v>433</v>
      </c>
      <c r="F65" s="137"/>
      <c r="G65" s="138"/>
      <c r="J65" s="1"/>
      <c r="K65" s="1"/>
    </row>
    <row r="66" spans="1:12" ht="18.75" customHeight="1">
      <c r="A66" s="139" t="s">
        <v>434</v>
      </c>
      <c r="B66" s="128">
        <v>1317.898342</v>
      </c>
      <c r="C66" s="128">
        <v>1331.867958</v>
      </c>
      <c r="D66" s="128">
        <v>1442.6619820000001</v>
      </c>
      <c r="E66" s="121" t="s">
        <v>435</v>
      </c>
      <c r="F66" s="137"/>
      <c r="G66" s="138"/>
      <c r="J66" s="1"/>
      <c r="K66" s="1"/>
      <c r="L66" s="125"/>
    </row>
    <row r="67" spans="1:12" s="89" customFormat="1" ht="18.75" customHeight="1">
      <c r="A67" s="122" t="s">
        <v>436</v>
      </c>
      <c r="B67" s="133">
        <f>SUM(B68:B73)</f>
        <v>3511.7070590000003</v>
      </c>
      <c r="C67" s="133">
        <f>SUM(C68:C73)</f>
        <v>3482.347413</v>
      </c>
      <c r="D67" s="133">
        <f>SUM(D68:D73)</f>
        <v>3553.5125069999995</v>
      </c>
      <c r="E67" s="125" t="s">
        <v>437</v>
      </c>
      <c r="F67" s="134"/>
      <c r="G67" s="135"/>
      <c r="I67" s="119"/>
      <c r="J67" s="120"/>
      <c r="K67" s="120"/>
      <c r="L67" s="146"/>
    </row>
    <row r="68" spans="1:12" ht="18.75" customHeight="1">
      <c r="A68" s="131" t="s">
        <v>438</v>
      </c>
      <c r="B68" s="128">
        <v>281.35348800000003</v>
      </c>
      <c r="C68" s="128">
        <v>279.94046800000001</v>
      </c>
      <c r="D68" s="128">
        <v>284.55458799999997</v>
      </c>
      <c r="E68" s="121" t="s">
        <v>439</v>
      </c>
      <c r="F68" s="137"/>
      <c r="G68" s="138"/>
      <c r="I68" s="119"/>
      <c r="J68" s="120"/>
      <c r="K68" s="120"/>
      <c r="L68" s="146"/>
    </row>
    <row r="69" spans="1:12" s="108" customFormat="1" ht="18.75" customHeight="1">
      <c r="A69" s="131" t="s">
        <v>440</v>
      </c>
      <c r="B69" s="128">
        <v>168.02499399999999</v>
      </c>
      <c r="C69" s="128">
        <v>169.34103899999999</v>
      </c>
      <c r="D69" s="128">
        <v>176.61445600000002</v>
      </c>
      <c r="E69" s="146" t="s">
        <v>441</v>
      </c>
      <c r="F69" s="137"/>
      <c r="G69" s="138"/>
      <c r="I69" s="119"/>
      <c r="J69" s="120"/>
      <c r="K69" s="120"/>
      <c r="L69" s="121"/>
    </row>
    <row r="70" spans="1:12" ht="18.75" customHeight="1">
      <c r="A70" s="131" t="s">
        <v>442</v>
      </c>
      <c r="B70" s="128">
        <v>433.78615000000002</v>
      </c>
      <c r="C70" s="128">
        <v>399.36839100000003</v>
      </c>
      <c r="D70" s="128">
        <v>406.24363599999998</v>
      </c>
      <c r="E70" s="146" t="s">
        <v>443</v>
      </c>
      <c r="F70" s="137"/>
      <c r="G70" s="138"/>
      <c r="I70" s="119"/>
      <c r="J70" s="120"/>
      <c r="K70" s="120"/>
      <c r="L70" s="146"/>
    </row>
    <row r="71" spans="1:12" ht="18.75" customHeight="1">
      <c r="A71" s="131" t="s">
        <v>444</v>
      </c>
      <c r="B71" s="128">
        <v>160.82331500000001</v>
      </c>
      <c r="C71" s="128">
        <v>151.98012199999999</v>
      </c>
      <c r="D71" s="128">
        <v>151.031532</v>
      </c>
      <c r="E71" s="121" t="s">
        <v>445</v>
      </c>
      <c r="F71" s="137"/>
      <c r="G71" s="138"/>
      <c r="J71" s="1"/>
      <c r="K71" s="1"/>
    </row>
    <row r="72" spans="1:12" ht="18.75" customHeight="1">
      <c r="A72" s="145" t="s">
        <v>446</v>
      </c>
      <c r="B72" s="128">
        <v>1875.724604</v>
      </c>
      <c r="C72" s="128">
        <v>1779.662857</v>
      </c>
      <c r="D72" s="128">
        <v>1814.8475919999998</v>
      </c>
      <c r="E72" s="146" t="s">
        <v>447</v>
      </c>
      <c r="F72" s="137"/>
      <c r="G72" s="138"/>
      <c r="I72" s="119"/>
      <c r="J72" s="120"/>
      <c r="K72" s="120"/>
      <c r="L72" s="121"/>
    </row>
    <row r="73" spans="1:12" ht="18.75" customHeight="1">
      <c r="A73" s="131" t="s">
        <v>448</v>
      </c>
      <c r="B73" s="127">
        <v>591.994508</v>
      </c>
      <c r="C73" s="127">
        <v>702.05453599999998</v>
      </c>
      <c r="D73" s="127">
        <v>720.22070299999996</v>
      </c>
      <c r="E73" s="121" t="s">
        <v>449</v>
      </c>
      <c r="F73" s="129"/>
      <c r="G73" s="130"/>
      <c r="J73" s="1"/>
      <c r="K73" s="1"/>
      <c r="L73" s="125"/>
    </row>
    <row r="74" spans="1:12" ht="18.75" customHeight="1">
      <c r="A74" s="122" t="s">
        <v>450</v>
      </c>
      <c r="B74" s="133">
        <f>SUM(B75:B77)</f>
        <v>698.38051999999993</v>
      </c>
      <c r="C74" s="133">
        <f>SUM(C75:C77)</f>
        <v>674.11229300000014</v>
      </c>
      <c r="D74" s="133">
        <f>SUM(D75:D77)</f>
        <v>623.30917399999998</v>
      </c>
      <c r="E74" s="125" t="s">
        <v>451</v>
      </c>
      <c r="F74" s="123"/>
      <c r="G74" s="135"/>
      <c r="J74" s="1"/>
      <c r="K74" s="1"/>
    </row>
    <row r="75" spans="1:12" ht="18.75" customHeight="1">
      <c r="A75" s="139" t="s">
        <v>452</v>
      </c>
      <c r="B75" s="127">
        <v>245.55021599999998</v>
      </c>
      <c r="C75" s="127">
        <v>230.41893100000001</v>
      </c>
      <c r="D75" s="127">
        <v>229.09174999999999</v>
      </c>
      <c r="E75" s="121" t="s">
        <v>453</v>
      </c>
      <c r="F75" s="129"/>
      <c r="G75" s="130"/>
      <c r="I75" s="119"/>
      <c r="J75" s="120"/>
      <c r="K75" s="120"/>
      <c r="L75" s="121"/>
    </row>
    <row r="76" spans="1:12" ht="18.75" customHeight="1">
      <c r="A76" s="139" t="s">
        <v>454</v>
      </c>
      <c r="B76" s="128">
        <v>314.86872499999998</v>
      </c>
      <c r="C76" s="128">
        <v>328.25993300000005</v>
      </c>
      <c r="D76" s="128">
        <v>277.24036799999999</v>
      </c>
      <c r="E76" s="121" t="s">
        <v>455</v>
      </c>
      <c r="F76" s="137"/>
      <c r="G76" s="138"/>
      <c r="I76" s="119"/>
      <c r="J76" s="120"/>
      <c r="K76" s="120"/>
      <c r="L76" s="121"/>
    </row>
    <row r="77" spans="1:12" ht="18.75" customHeight="1">
      <c r="A77" s="131" t="s">
        <v>456</v>
      </c>
      <c r="B77" s="128">
        <v>137.961579</v>
      </c>
      <c r="C77" s="128">
        <v>115.433429</v>
      </c>
      <c r="D77" s="128">
        <v>116.97705599999999</v>
      </c>
      <c r="E77" s="121" t="s">
        <v>457</v>
      </c>
      <c r="F77" s="137"/>
      <c r="G77" s="138"/>
      <c r="I77" s="119"/>
      <c r="J77" s="120"/>
      <c r="K77" s="120"/>
      <c r="L77" s="121"/>
    </row>
    <row r="78" spans="1:12" ht="18.75" customHeight="1">
      <c r="A78" s="143" t="s">
        <v>458</v>
      </c>
      <c r="B78" s="133">
        <f>SUM(B79:B84)</f>
        <v>2560.734567</v>
      </c>
      <c r="C78" s="133">
        <f>SUM(C79:C84)</f>
        <v>2475.0664420000003</v>
      </c>
      <c r="D78" s="133">
        <f>SUM(D79:D84)</f>
        <v>2524.8650600000001</v>
      </c>
      <c r="E78" s="78" t="s">
        <v>459</v>
      </c>
      <c r="F78" s="134"/>
      <c r="G78" s="135"/>
      <c r="I78" s="119"/>
      <c r="J78" s="120"/>
      <c r="K78" s="120"/>
      <c r="L78" s="121"/>
    </row>
    <row r="79" spans="1:12" s="125" customFormat="1" ht="18.75" customHeight="1">
      <c r="A79" s="145" t="s">
        <v>460</v>
      </c>
      <c r="B79" s="128">
        <v>632.04742799999997</v>
      </c>
      <c r="C79" s="128">
        <v>619.24884999999995</v>
      </c>
      <c r="D79" s="128">
        <v>612.71289000000002</v>
      </c>
      <c r="E79" s="121" t="s">
        <v>461</v>
      </c>
      <c r="F79" s="137"/>
      <c r="G79" s="138"/>
      <c r="I79" s="119"/>
      <c r="J79" s="120"/>
      <c r="K79" s="120"/>
      <c r="L79" s="121"/>
    </row>
    <row r="80" spans="1:12" ht="18.75" customHeight="1">
      <c r="A80" s="139" t="s">
        <v>462</v>
      </c>
      <c r="B80" s="128">
        <v>398.07749699999999</v>
      </c>
      <c r="C80" s="128">
        <v>391.18863699999997</v>
      </c>
      <c r="D80" s="128">
        <v>423.55942800000003</v>
      </c>
      <c r="E80" s="121" t="s">
        <v>463</v>
      </c>
      <c r="F80" s="137"/>
      <c r="G80" s="138"/>
      <c r="I80" s="119"/>
      <c r="J80" s="120"/>
      <c r="K80" s="120"/>
      <c r="L80" s="121"/>
    </row>
    <row r="81" spans="1:13" s="125" customFormat="1" ht="18.75" customHeight="1">
      <c r="A81" s="139" t="s">
        <v>464</v>
      </c>
      <c r="B81" s="128">
        <v>457.85751599999998</v>
      </c>
      <c r="C81" s="128">
        <v>450.87689599999999</v>
      </c>
      <c r="D81" s="128">
        <v>437.58878999999996</v>
      </c>
      <c r="E81" s="121" t="s">
        <v>465</v>
      </c>
      <c r="F81" s="137"/>
      <c r="G81" s="138"/>
      <c r="I81" s="119"/>
      <c r="J81" s="120"/>
      <c r="K81" s="120"/>
      <c r="L81" s="121"/>
    </row>
    <row r="82" spans="1:13" ht="18.75" customHeight="1">
      <c r="A82" s="139" t="s">
        <v>466</v>
      </c>
      <c r="B82" s="128">
        <v>861.14062699999999</v>
      </c>
      <c r="C82" s="128">
        <v>808.21377500000006</v>
      </c>
      <c r="D82" s="128">
        <v>842.97476800000004</v>
      </c>
      <c r="E82" s="121" t="s">
        <v>467</v>
      </c>
      <c r="F82" s="137"/>
      <c r="G82" s="138"/>
      <c r="I82" s="119"/>
      <c r="J82" s="120"/>
      <c r="K82" s="120"/>
      <c r="L82" s="121"/>
    </row>
    <row r="83" spans="1:13" ht="18.75" customHeight="1">
      <c r="A83" s="139" t="s">
        <v>468</v>
      </c>
      <c r="B83" s="128">
        <v>45.846693000000002</v>
      </c>
      <c r="C83" s="128">
        <v>46.269838999999997</v>
      </c>
      <c r="D83" s="128">
        <v>46.793827</v>
      </c>
      <c r="E83" s="121" t="s">
        <v>469</v>
      </c>
      <c r="F83" s="137"/>
      <c r="G83" s="138"/>
      <c r="J83" s="105"/>
      <c r="K83" s="105"/>
      <c r="L83" s="125"/>
    </row>
    <row r="84" spans="1:13" s="125" customFormat="1" ht="18.75" customHeight="1">
      <c r="A84" s="145" t="s">
        <v>470</v>
      </c>
      <c r="B84" s="128">
        <v>165.76480600000002</v>
      </c>
      <c r="C84" s="128">
        <v>159.26844500000001</v>
      </c>
      <c r="D84" s="128">
        <v>161.23535699999999</v>
      </c>
      <c r="E84" s="121" t="s">
        <v>471</v>
      </c>
      <c r="F84" s="137"/>
      <c r="G84" s="138"/>
      <c r="I84" s="119"/>
      <c r="J84" s="120"/>
      <c r="K84" s="120"/>
      <c r="L84" s="121"/>
    </row>
    <row r="85" spans="1:13" ht="18.75" customHeight="1">
      <c r="A85" s="143" t="s">
        <v>472</v>
      </c>
      <c r="B85" s="133">
        <f>SUM(B86:B88)</f>
        <v>186.91349099999999</v>
      </c>
      <c r="C85" s="133">
        <f>SUM(C86:C88)</f>
        <v>178.94442500000002</v>
      </c>
      <c r="D85" s="133">
        <f>SUM(D86:D88)</f>
        <v>179.45401399999997</v>
      </c>
      <c r="E85" s="125" t="s">
        <v>473</v>
      </c>
      <c r="F85" s="134"/>
      <c r="G85" s="147"/>
      <c r="I85" s="119"/>
      <c r="J85" s="120"/>
      <c r="K85" s="120"/>
      <c r="L85" s="121"/>
      <c r="M85" s="121"/>
    </row>
    <row r="86" spans="1:13" ht="18.75" customHeight="1">
      <c r="A86" s="131" t="s">
        <v>474</v>
      </c>
      <c r="B86" s="128">
        <v>12.092433000000002</v>
      </c>
      <c r="C86" s="128">
        <v>11.103975</v>
      </c>
      <c r="D86" s="128">
        <v>11.454591000000001</v>
      </c>
      <c r="E86" s="121" t="s">
        <v>475</v>
      </c>
      <c r="F86" s="137"/>
      <c r="G86" s="138"/>
      <c r="J86" s="105"/>
      <c r="K86" s="105"/>
    </row>
    <row r="87" spans="1:13" s="125" customFormat="1" ht="18.75" customHeight="1">
      <c r="A87" s="131" t="s">
        <v>476</v>
      </c>
      <c r="B87" s="128">
        <v>101.01779399999999</v>
      </c>
      <c r="C87" s="128">
        <v>97.275326000000007</v>
      </c>
      <c r="D87" s="128">
        <v>99.571395999999993</v>
      </c>
      <c r="E87" s="121" t="s">
        <v>477</v>
      </c>
      <c r="F87" s="137"/>
      <c r="G87" s="138"/>
      <c r="I87" s="119"/>
      <c r="J87" s="120"/>
      <c r="K87" s="120"/>
      <c r="L87" s="121"/>
    </row>
    <row r="88" spans="1:13" ht="18.75" customHeight="1">
      <c r="A88" s="145" t="s">
        <v>478</v>
      </c>
      <c r="B88" s="128">
        <v>73.803263999999999</v>
      </c>
      <c r="C88" s="128">
        <v>70.565123999999997</v>
      </c>
      <c r="D88" s="128">
        <v>68.428027</v>
      </c>
      <c r="E88" s="121" t="s">
        <v>479</v>
      </c>
      <c r="F88" s="137"/>
      <c r="G88" s="138"/>
      <c r="I88" s="119"/>
      <c r="J88" s="120"/>
      <c r="K88" s="120"/>
      <c r="L88" s="121"/>
    </row>
    <row r="89" spans="1:13" ht="18.75" customHeight="1">
      <c r="A89" s="143" t="s">
        <v>480</v>
      </c>
      <c r="B89" s="133">
        <f>SUM(B90:B92)</f>
        <v>364.64761299999998</v>
      </c>
      <c r="C89" s="133">
        <f>SUM(C90:C92)</f>
        <v>350.98112300000003</v>
      </c>
      <c r="D89" s="133">
        <f>SUM(D90:D92)</f>
        <v>330.40471300000002</v>
      </c>
      <c r="E89" s="78" t="s">
        <v>481</v>
      </c>
      <c r="F89" s="134"/>
      <c r="G89" s="147"/>
      <c r="I89" s="119"/>
      <c r="J89" s="120"/>
      <c r="K89" s="120"/>
      <c r="L89" s="121"/>
    </row>
    <row r="90" spans="1:13" ht="18.75" customHeight="1">
      <c r="A90" s="131" t="s">
        <v>482</v>
      </c>
      <c r="B90" s="128">
        <v>36.028199999999998</v>
      </c>
      <c r="C90" s="128">
        <v>32.582058000000004</v>
      </c>
      <c r="D90" s="128">
        <v>32.687631000000003</v>
      </c>
      <c r="E90" s="121" t="s">
        <v>483</v>
      </c>
      <c r="F90" s="137"/>
      <c r="G90" s="138"/>
      <c r="I90" s="119"/>
      <c r="J90" s="120"/>
      <c r="K90" s="120"/>
      <c r="L90" s="121"/>
    </row>
    <row r="91" spans="1:13" ht="18.75" customHeight="1">
      <c r="A91" s="131" t="s">
        <v>484</v>
      </c>
      <c r="B91" s="128">
        <v>33.301724</v>
      </c>
      <c r="C91" s="128">
        <v>32.648026000000002</v>
      </c>
      <c r="D91" s="128">
        <v>32.922088000000002</v>
      </c>
      <c r="E91" s="121" t="s">
        <v>485</v>
      </c>
      <c r="F91" s="137"/>
      <c r="G91" s="138"/>
      <c r="J91" s="105"/>
      <c r="K91" s="105"/>
    </row>
    <row r="92" spans="1:13" s="125" customFormat="1" ht="18.75" customHeight="1">
      <c r="A92" s="131" t="s">
        <v>486</v>
      </c>
      <c r="B92" s="128">
        <v>295.31768899999997</v>
      </c>
      <c r="C92" s="128">
        <v>285.75103899999999</v>
      </c>
      <c r="D92" s="128">
        <v>264.79499400000003</v>
      </c>
      <c r="E92" s="121" t="s">
        <v>487</v>
      </c>
      <c r="F92" s="137"/>
      <c r="G92" s="138"/>
      <c r="J92" s="148"/>
      <c r="K92" s="148"/>
      <c r="L92" s="78"/>
    </row>
    <row r="93" spans="1:13" ht="18.75" customHeight="1">
      <c r="A93" s="143" t="s">
        <v>488</v>
      </c>
      <c r="B93" s="133">
        <f>SUM(B94)</f>
        <v>155.320965</v>
      </c>
      <c r="C93" s="133">
        <f>SUM(C94)</f>
        <v>127.68474499999999</v>
      </c>
      <c r="D93" s="133">
        <f>SUM(D94)</f>
        <v>114.319012</v>
      </c>
      <c r="E93" s="78" t="s">
        <v>489</v>
      </c>
      <c r="F93" s="134"/>
      <c r="G93" s="147"/>
      <c r="I93" s="119"/>
      <c r="J93" s="120"/>
      <c r="K93" s="120"/>
      <c r="L93" s="121"/>
    </row>
    <row r="94" spans="1:13" ht="18.75" customHeight="1">
      <c r="A94" s="145" t="s">
        <v>490</v>
      </c>
      <c r="B94" s="128">
        <v>155.320965</v>
      </c>
      <c r="C94" s="128">
        <v>127.68474499999999</v>
      </c>
      <c r="D94" s="128">
        <v>114.319012</v>
      </c>
      <c r="E94" s="121" t="s">
        <v>491</v>
      </c>
      <c r="F94" s="137"/>
      <c r="G94" s="138"/>
      <c r="I94" s="149"/>
      <c r="J94" s="149"/>
      <c r="K94" s="149"/>
      <c r="L94" s="150"/>
    </row>
    <row r="95" spans="1:13" s="125" customFormat="1" ht="17.100000000000001" customHeight="1">
      <c r="A95" s="104"/>
      <c r="C95" s="149"/>
      <c r="D95" s="149"/>
      <c r="E95" s="104"/>
      <c r="F95" s="141"/>
      <c r="G95" s="151"/>
    </row>
    <row r="96" spans="1:13" ht="17.100000000000001" customHeight="1">
      <c r="A96" s="152" t="s">
        <v>492</v>
      </c>
      <c r="B96" s="133">
        <f>B8+B14+B20+B30+B37+B59+B67+B74+B78+B85+B89+B93</f>
        <v>30840.216850999997</v>
      </c>
      <c r="C96" s="133">
        <f>C8+C14+C20+C30+C37+C59+C67+C74+C78+C85+C89+C93</f>
        <v>30754.766095999999</v>
      </c>
      <c r="D96" s="133">
        <f>D8+D14+D20+D30+D37+D59+D67+D74+D78+D85+D89+D93</f>
        <v>31363.322908999999</v>
      </c>
      <c r="E96" s="150" t="s">
        <v>493</v>
      </c>
      <c r="F96" s="153"/>
      <c r="G96" s="154"/>
    </row>
    <row r="97" spans="1:7" ht="16.5" customHeight="1">
      <c r="A97" s="125"/>
      <c r="B97" s="125"/>
      <c r="C97" s="125"/>
      <c r="D97" s="125"/>
      <c r="E97" s="125"/>
      <c r="F97" s="141"/>
      <c r="G97" s="151"/>
    </row>
    <row r="98" spans="1:7" ht="16.5" customHeight="1">
      <c r="A98" s="155"/>
      <c r="B98" s="156"/>
      <c r="C98" s="156"/>
      <c r="D98" s="156"/>
      <c r="E98" s="121"/>
      <c r="F98" s="141"/>
      <c r="G98" s="151"/>
    </row>
    <row r="99" spans="1:7" s="105" customFormat="1" ht="12.75" customHeight="1">
      <c r="B99" s="119"/>
      <c r="E99" s="64"/>
      <c r="F99" s="129"/>
      <c r="G99" s="157"/>
    </row>
    <row r="100" spans="1:7" s="105" customFormat="1" ht="12.75">
      <c r="B100" s="119"/>
      <c r="E100" s="64"/>
    </row>
    <row r="101" spans="1:7" s="105" customFormat="1" ht="12.75">
      <c r="F101" s="158"/>
      <c r="G101" s="158"/>
    </row>
    <row r="103" spans="1:7" s="105" customFormat="1" ht="12.75" customHeight="1">
      <c r="A103" s="159"/>
      <c r="B103" s="159"/>
      <c r="C103" s="159"/>
      <c r="D103" s="159"/>
      <c r="E103" s="159"/>
      <c r="F103" s="104"/>
      <c r="G103" s="104"/>
    </row>
    <row r="104" spans="1:7" s="105" customFormat="1" ht="12.75" customHeight="1">
      <c r="A104" s="73" t="s">
        <v>136</v>
      </c>
      <c r="E104" s="33" t="s">
        <v>137</v>
      </c>
      <c r="F104" s="104"/>
      <c r="G104" s="104"/>
    </row>
    <row r="105" spans="1:7" s="105" customFormat="1">
      <c r="F105" s="104"/>
      <c r="G105" s="104"/>
    </row>
    <row r="106" spans="1:7" s="105" customFormat="1">
      <c r="F106" s="104"/>
      <c r="G106" s="104"/>
    </row>
  </sheetData>
  <sheetProtection selectLockedCells="1" selectUnlockedCells="1"/>
  <pageMargins left="0.82395833333333335" right="0.63437500000000002" top="0.78749999999999998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rowBreaks count="1" manualBreakCount="1">
    <brk id="51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H53"/>
  <sheetViews>
    <sheetView showGridLines="0" view="pageLayout" workbookViewId="0">
      <selection activeCell="D10" sqref="D10"/>
    </sheetView>
  </sheetViews>
  <sheetFormatPr baseColWidth="10" defaultColWidth="11" defaultRowHeight="13.5"/>
  <cols>
    <col min="1" max="1" width="31.25" customWidth="1"/>
    <col min="2" max="2" width="12.625" customWidth="1"/>
    <col min="3" max="4" width="15" customWidth="1"/>
    <col min="5" max="5" width="33.25" customWidth="1"/>
  </cols>
  <sheetData>
    <row r="1" spans="1:8" s="5" customFormat="1" ht="24.75" customHeight="1">
      <c r="A1" s="6" t="s">
        <v>4</v>
      </c>
      <c r="E1" s="160" t="s">
        <v>69</v>
      </c>
    </row>
    <row r="2" spans="1:8" s="104" customFormat="1" ht="18.95" customHeight="1">
      <c r="A2" s="39"/>
      <c r="B2" s="1"/>
      <c r="C2" s="1"/>
      <c r="D2" s="107"/>
      <c r="E2" s="64"/>
      <c r="F2" s="39"/>
      <c r="G2" s="39"/>
      <c r="H2" s="39"/>
    </row>
    <row r="3" spans="1:8" ht="18.75">
      <c r="A3" s="161" t="s">
        <v>494</v>
      </c>
      <c r="B3" s="162"/>
      <c r="C3" s="162"/>
      <c r="D3" s="162"/>
      <c r="E3" s="29" t="s">
        <v>495</v>
      </c>
    </row>
    <row r="4" spans="1:8">
      <c r="A4" s="1"/>
      <c r="B4" s="162"/>
      <c r="C4" s="162"/>
      <c r="D4" s="162"/>
      <c r="E4" s="64"/>
    </row>
    <row r="5" spans="1:8" ht="18.75">
      <c r="A5" s="11" t="s">
        <v>496</v>
      </c>
      <c r="B5" s="115" t="s">
        <v>9</v>
      </c>
      <c r="C5" s="13" t="s">
        <v>10</v>
      </c>
      <c r="D5" s="13" t="s">
        <v>74</v>
      </c>
      <c r="E5" s="163" t="s">
        <v>497</v>
      </c>
      <c r="G5" s="164"/>
    </row>
    <row r="6" spans="1:8">
      <c r="A6" s="165"/>
      <c r="C6" s="162"/>
      <c r="D6" s="162"/>
      <c r="E6" s="166"/>
    </row>
    <row r="7" spans="1:8">
      <c r="A7" s="89" t="s">
        <v>498</v>
      </c>
      <c r="B7" s="167">
        <v>13298</v>
      </c>
      <c r="C7" s="167">
        <v>13049.224</v>
      </c>
      <c r="D7" s="166">
        <v>12988.679</v>
      </c>
      <c r="E7" s="166" t="s">
        <v>499</v>
      </c>
      <c r="F7" s="167"/>
      <c r="G7" s="167"/>
      <c r="H7" s="167"/>
    </row>
    <row r="8" spans="1:8">
      <c r="A8" s="165" t="s">
        <v>500</v>
      </c>
      <c r="B8" s="167">
        <v>2398</v>
      </c>
      <c r="C8" s="167">
        <v>3557.1289999999999</v>
      </c>
      <c r="D8" s="166">
        <v>4269</v>
      </c>
      <c r="E8" s="166" t="s">
        <v>501</v>
      </c>
      <c r="F8" s="167"/>
      <c r="G8" s="167"/>
      <c r="H8" s="167"/>
    </row>
    <row r="9" spans="1:8">
      <c r="A9" s="168" t="s">
        <v>502</v>
      </c>
      <c r="B9" s="169">
        <f>B10+B11</f>
        <v>15144</v>
      </c>
      <c r="C9" s="169">
        <f>C10+C11</f>
        <v>14148</v>
      </c>
      <c r="D9" s="169">
        <f>D10+D11</f>
        <v>14106</v>
      </c>
      <c r="E9" s="169" t="s">
        <v>503</v>
      </c>
      <c r="F9" s="167"/>
      <c r="G9" s="167"/>
      <c r="H9" s="167"/>
    </row>
    <row r="10" spans="1:8">
      <c r="A10" s="165" t="s">
        <v>504</v>
      </c>
      <c r="B10" s="166">
        <v>7126</v>
      </c>
      <c r="C10" s="166">
        <v>6501</v>
      </c>
      <c r="D10" s="166">
        <v>6494</v>
      </c>
      <c r="E10" s="166" t="s">
        <v>505</v>
      </c>
      <c r="F10" s="167"/>
      <c r="G10" s="167"/>
      <c r="H10" s="167"/>
    </row>
    <row r="11" spans="1:8">
      <c r="A11" s="89" t="s">
        <v>506</v>
      </c>
      <c r="B11" s="167">
        <v>8018</v>
      </c>
      <c r="C11" s="167">
        <v>7647</v>
      </c>
      <c r="D11" s="166">
        <v>7612</v>
      </c>
      <c r="E11" s="166" t="s">
        <v>507</v>
      </c>
      <c r="F11" s="167"/>
      <c r="G11" s="167"/>
      <c r="H11" s="167"/>
    </row>
    <row r="12" spans="1:8">
      <c r="A12" s="165"/>
      <c r="B12" s="170"/>
      <c r="C12" s="170"/>
      <c r="D12" s="166"/>
      <c r="E12" s="166"/>
      <c r="F12" s="167"/>
      <c r="G12" s="167"/>
      <c r="H12" s="167"/>
    </row>
    <row r="13" spans="1:8">
      <c r="A13" s="165"/>
      <c r="B13" s="166"/>
      <c r="C13" s="166"/>
      <c r="D13" s="166"/>
      <c r="E13" s="166"/>
      <c r="F13" s="167"/>
      <c r="G13" s="167"/>
      <c r="H13" s="167"/>
    </row>
    <row r="14" spans="1:8" ht="15">
      <c r="A14" s="171" t="s">
        <v>492</v>
      </c>
      <c r="B14" s="169">
        <f>B7+B8+B9</f>
        <v>30840</v>
      </c>
      <c r="C14" s="169">
        <f>C7+C8+C9</f>
        <v>30754.352999999999</v>
      </c>
      <c r="D14" s="169">
        <f>D7+D8+D9</f>
        <v>31363.679</v>
      </c>
      <c r="E14" s="169" t="s">
        <v>493</v>
      </c>
      <c r="F14" s="167"/>
      <c r="G14" s="167"/>
      <c r="H14" s="167"/>
    </row>
    <row r="15" spans="1:8">
      <c r="A15" s="162"/>
      <c r="B15" s="172"/>
      <c r="C15" s="173"/>
      <c r="D15" s="174"/>
      <c r="E15" s="166"/>
    </row>
    <row r="16" spans="1:8">
      <c r="A16" s="162"/>
      <c r="B16" s="172"/>
      <c r="C16" s="173"/>
      <c r="D16" s="166"/>
      <c r="E16" s="166"/>
    </row>
    <row r="17" spans="1:8">
      <c r="A17" s="162"/>
      <c r="B17" s="175"/>
      <c r="C17" s="173"/>
      <c r="D17" s="174"/>
      <c r="E17" s="166"/>
    </row>
    <row r="18" spans="1:8">
      <c r="A18" s="162"/>
      <c r="B18" s="172"/>
      <c r="C18" s="173"/>
      <c r="D18" s="174"/>
      <c r="E18" s="166"/>
    </row>
    <row r="19" spans="1:8">
      <c r="A19" s="162"/>
      <c r="B19" s="176"/>
      <c r="C19" s="166"/>
      <c r="D19" s="174"/>
      <c r="E19" s="166"/>
    </row>
    <row r="20" spans="1:8">
      <c r="A20" s="162"/>
      <c r="B20" s="176"/>
      <c r="C20" s="166"/>
      <c r="D20" s="166"/>
      <c r="E20" s="166"/>
    </row>
    <row r="21" spans="1:8" ht="18.75">
      <c r="A21" s="177" t="s">
        <v>508</v>
      </c>
      <c r="B21" s="172"/>
      <c r="C21" s="173"/>
      <c r="D21" s="166"/>
      <c r="E21" s="29" t="s">
        <v>509</v>
      </c>
      <c r="G21" s="164"/>
    </row>
    <row r="22" spans="1:8">
      <c r="A22" s="162"/>
      <c r="B22" s="172"/>
      <c r="C22" s="173"/>
      <c r="D22" s="174"/>
      <c r="E22" s="166"/>
    </row>
    <row r="23" spans="1:8">
      <c r="A23" s="11" t="s">
        <v>496</v>
      </c>
      <c r="B23" s="175"/>
      <c r="C23" s="173"/>
      <c r="D23" s="174"/>
      <c r="E23" s="163" t="s">
        <v>497</v>
      </c>
    </row>
    <row r="24" spans="1:8" ht="15.75">
      <c r="B24" s="115" t="s">
        <v>9</v>
      </c>
      <c r="C24" s="13" t="s">
        <v>10</v>
      </c>
      <c r="D24" s="13" t="s">
        <v>74</v>
      </c>
    </row>
    <row r="25" spans="1:8">
      <c r="A25" s="162"/>
      <c r="C25" s="176"/>
      <c r="D25" s="166"/>
      <c r="E25" s="166"/>
    </row>
    <row r="26" spans="1:8">
      <c r="A26" s="89"/>
      <c r="C26" s="176"/>
      <c r="D26" s="166"/>
      <c r="E26" s="166"/>
    </row>
    <row r="27" spans="1:8">
      <c r="A27" s="165" t="s">
        <v>510</v>
      </c>
      <c r="B27" s="167">
        <v>4184.4279729999998</v>
      </c>
      <c r="C27" s="167">
        <v>4204.0739999999996</v>
      </c>
      <c r="D27" s="166">
        <v>4222.3149999999996</v>
      </c>
      <c r="E27" s="166" t="s">
        <v>511</v>
      </c>
      <c r="F27" s="167"/>
      <c r="G27" s="167"/>
      <c r="H27" s="167"/>
    </row>
    <row r="28" spans="1:8">
      <c r="A28" s="165" t="s">
        <v>512</v>
      </c>
      <c r="B28" s="167">
        <v>2328.0995929999999</v>
      </c>
      <c r="C28" s="167">
        <v>2278.721</v>
      </c>
      <c r="D28" s="166">
        <v>2250.2869999999998</v>
      </c>
      <c r="E28" s="166" t="s">
        <v>513</v>
      </c>
      <c r="F28" s="167"/>
      <c r="G28" s="167"/>
      <c r="H28" s="167"/>
    </row>
    <row r="29" spans="1:8">
      <c r="A29" s="89" t="s">
        <v>514</v>
      </c>
      <c r="B29" s="167">
        <v>1677.3956289999999</v>
      </c>
      <c r="C29" s="167">
        <v>1617.367</v>
      </c>
      <c r="D29" s="166">
        <v>1545.925</v>
      </c>
      <c r="E29" s="166" t="s">
        <v>515</v>
      </c>
      <c r="F29" s="166"/>
      <c r="G29" s="166"/>
      <c r="H29" s="166"/>
    </row>
    <row r="30" spans="1:8">
      <c r="A30" s="165" t="s">
        <v>516</v>
      </c>
      <c r="B30" s="166">
        <v>1351.32321</v>
      </c>
      <c r="C30" s="166">
        <v>1287.674</v>
      </c>
      <c r="D30" s="166">
        <v>1319.48</v>
      </c>
      <c r="E30" s="166" t="s">
        <v>517</v>
      </c>
      <c r="F30" s="167"/>
      <c r="G30" s="167"/>
      <c r="H30" s="167"/>
    </row>
    <row r="31" spans="1:8">
      <c r="A31" s="165" t="s">
        <v>518</v>
      </c>
      <c r="B31" s="167">
        <v>896.10361499999999</v>
      </c>
      <c r="C31" s="167">
        <v>878.27</v>
      </c>
      <c r="D31" s="166">
        <v>894.697</v>
      </c>
      <c r="E31" s="166" t="s">
        <v>519</v>
      </c>
      <c r="F31" s="167"/>
      <c r="G31" s="167"/>
      <c r="H31" s="167"/>
    </row>
    <row r="32" spans="1:8">
      <c r="A32" s="89" t="s">
        <v>520</v>
      </c>
      <c r="B32" s="166">
        <v>630.67600000000004</v>
      </c>
      <c r="C32" s="166">
        <v>624.11800000000005</v>
      </c>
      <c r="D32" s="166">
        <v>616.327</v>
      </c>
      <c r="E32" s="166" t="s">
        <v>521</v>
      </c>
      <c r="F32" s="166"/>
      <c r="G32" s="166"/>
      <c r="H32" s="166"/>
    </row>
    <row r="33" spans="1:8">
      <c r="A33" s="165" t="s">
        <v>522</v>
      </c>
      <c r="B33" s="166">
        <v>614.73746200000005</v>
      </c>
      <c r="C33" s="166">
        <v>599</v>
      </c>
      <c r="D33" s="166">
        <v>590</v>
      </c>
      <c r="E33" s="166" t="s">
        <v>523</v>
      </c>
      <c r="F33" s="167"/>
      <c r="G33" s="167"/>
      <c r="H33" s="167"/>
    </row>
    <row r="34" spans="1:8">
      <c r="A34" s="165" t="s">
        <v>524</v>
      </c>
      <c r="B34" s="167">
        <v>576.27533999999991</v>
      </c>
      <c r="C34" s="167">
        <v>569</v>
      </c>
      <c r="D34" s="166">
        <v>571</v>
      </c>
      <c r="E34" s="166" t="s">
        <v>525</v>
      </c>
      <c r="F34" s="167"/>
      <c r="G34" s="167"/>
      <c r="H34" s="167"/>
    </row>
    <row r="35" spans="1:8">
      <c r="A35" s="89" t="s">
        <v>526</v>
      </c>
      <c r="B35" s="167">
        <v>496.19312000000002</v>
      </c>
      <c r="C35" s="167">
        <v>469.29399999999998</v>
      </c>
      <c r="D35" s="166">
        <v>462.43</v>
      </c>
      <c r="E35" s="166" t="s">
        <v>527</v>
      </c>
      <c r="F35" s="166"/>
      <c r="G35" s="166"/>
      <c r="H35" s="166"/>
    </row>
    <row r="36" spans="1:8">
      <c r="A36" s="165" t="s">
        <v>528</v>
      </c>
      <c r="B36" s="167">
        <v>319.794285</v>
      </c>
      <c r="C36" s="167">
        <v>304.685</v>
      </c>
      <c r="D36" s="166">
        <v>301.74900000000002</v>
      </c>
      <c r="E36" s="166" t="s">
        <v>529</v>
      </c>
      <c r="F36" s="167"/>
      <c r="G36" s="167"/>
      <c r="H36" s="167"/>
    </row>
    <row r="37" spans="1:8">
      <c r="A37" s="165" t="s">
        <v>530</v>
      </c>
      <c r="B37" s="166">
        <v>222.59258</v>
      </c>
      <c r="C37" s="166">
        <v>216.87100000000001</v>
      </c>
      <c r="D37" s="166">
        <v>214.99799999999999</v>
      </c>
      <c r="E37" s="166" t="s">
        <v>531</v>
      </c>
      <c r="F37" s="167"/>
      <c r="G37" s="167"/>
      <c r="H37" s="167"/>
    </row>
    <row r="38" spans="1:8">
      <c r="A38" s="162"/>
      <c r="C38" s="167"/>
      <c r="D38" s="166"/>
      <c r="E38" s="166"/>
      <c r="F38" s="166"/>
      <c r="G38" s="166"/>
      <c r="H38" s="166"/>
    </row>
    <row r="39" spans="1:8" ht="15">
      <c r="A39" s="171" t="s">
        <v>492</v>
      </c>
      <c r="B39" s="169">
        <f>SUM(B27:B37)</f>
        <v>13297.618806999999</v>
      </c>
      <c r="C39" s="169">
        <f>SUM(C27:C37)</f>
        <v>13049.073999999999</v>
      </c>
      <c r="D39" s="169">
        <f>SUM(D27:D37)</f>
        <v>12989.207999999999</v>
      </c>
      <c r="E39" s="169" t="s">
        <v>493</v>
      </c>
      <c r="F39" s="167"/>
      <c r="G39" s="167"/>
      <c r="H39" s="167"/>
    </row>
    <row r="40" spans="1:8">
      <c r="B40" s="176"/>
      <c r="C40" s="166"/>
      <c r="D40" s="166"/>
      <c r="E40" s="166"/>
    </row>
    <row r="41" spans="1:8">
      <c r="B41" s="172"/>
      <c r="C41" s="173"/>
      <c r="D41" s="166"/>
      <c r="E41" s="166"/>
    </row>
    <row r="42" spans="1:8">
      <c r="B42" s="172"/>
      <c r="C42" s="173"/>
      <c r="D42" s="174"/>
      <c r="E42" s="166"/>
    </row>
    <row r="43" spans="1:8">
      <c r="B43" s="172"/>
      <c r="C43" s="173"/>
      <c r="D43" s="166"/>
      <c r="E43" s="166"/>
    </row>
    <row r="44" spans="1:8">
      <c r="B44" s="175"/>
      <c r="C44" s="173"/>
      <c r="D44" s="174"/>
      <c r="E44" s="166"/>
    </row>
    <row r="46" spans="1:8" ht="213" customHeight="1"/>
    <row r="48" spans="1:8" ht="156.75" customHeight="1"/>
    <row r="49" spans="1:7">
      <c r="A49" s="73" t="s">
        <v>136</v>
      </c>
      <c r="B49" s="105"/>
      <c r="C49" s="105"/>
      <c r="D49" s="105"/>
      <c r="E49" s="33" t="s">
        <v>137</v>
      </c>
    </row>
    <row r="53" spans="1:7" s="105" customFormat="1" ht="12.75" customHeight="1">
      <c r="F53" s="104"/>
      <c r="G53" s="104"/>
    </row>
  </sheetData>
  <sheetProtection selectLockedCells="1" selectUnlockedCells="1"/>
  <pageMargins left="0.7" right="0.7" top="0.75" bottom="0.75" header="0.51180555555555551" footer="0.51180555555555551"/>
  <pageSetup paperSize="9" scale="75"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H57"/>
  <sheetViews>
    <sheetView showGridLines="0" view="pageLayout" zoomScaleSheetLayoutView="100" workbookViewId="0">
      <selection activeCell="A46" sqref="A46"/>
    </sheetView>
  </sheetViews>
  <sheetFormatPr baseColWidth="10" defaultColWidth="8" defaultRowHeight="12.75"/>
  <cols>
    <col min="1" max="1" width="33.625" style="89" customWidth="1"/>
    <col min="2" max="2" width="11.625" style="89" customWidth="1"/>
    <col min="3" max="4" width="14" style="89" customWidth="1"/>
    <col min="5" max="5" width="36.625" style="89" customWidth="1"/>
    <col min="6" max="16384" width="8" style="89"/>
  </cols>
  <sheetData>
    <row r="1" spans="1:8" ht="24.75" customHeight="1">
      <c r="A1" s="59" t="s">
        <v>68</v>
      </c>
      <c r="E1" s="75" t="s">
        <v>69</v>
      </c>
    </row>
    <row r="2" spans="1:8" ht="18.95" customHeight="1">
      <c r="B2" s="178"/>
      <c r="C2" s="178"/>
      <c r="E2" s="64"/>
    </row>
    <row r="3" spans="1:8" ht="18.75">
      <c r="A3" s="179" t="s">
        <v>532</v>
      </c>
      <c r="B3" s="178"/>
      <c r="C3" s="178"/>
      <c r="E3" s="29" t="s">
        <v>533</v>
      </c>
    </row>
    <row r="4" spans="1:8" ht="20.25" customHeight="1">
      <c r="A4" s="180" t="s">
        <v>534</v>
      </c>
      <c r="E4" s="181" t="s">
        <v>535</v>
      </c>
    </row>
    <row r="5" spans="1:8" ht="18.95" customHeight="1">
      <c r="A5" s="179" t="s">
        <v>536</v>
      </c>
      <c r="B5" s="178"/>
      <c r="C5" s="178"/>
      <c r="E5" s="61" t="s">
        <v>537</v>
      </c>
    </row>
    <row r="6" spans="1:8" ht="16.5" customHeight="1">
      <c r="A6" s="182"/>
    </row>
    <row r="7" spans="1:8" ht="16.5" customHeight="1">
      <c r="A7" s="37" t="s">
        <v>144</v>
      </c>
      <c r="B7" s="91" t="s">
        <v>9</v>
      </c>
      <c r="C7" s="13" t="s">
        <v>10</v>
      </c>
      <c r="D7" s="13" t="s">
        <v>74</v>
      </c>
      <c r="E7" s="64" t="s">
        <v>145</v>
      </c>
    </row>
    <row r="8" spans="1:8" ht="15">
      <c r="A8" s="183"/>
    </row>
    <row r="9" spans="1:8" ht="24" customHeight="1">
      <c r="A9" s="168" t="s">
        <v>538</v>
      </c>
      <c r="B9" s="100">
        <f>SUM(B10:B14)</f>
        <v>27123.300000000003</v>
      </c>
      <c r="C9" s="100">
        <f>SUM(C10:C14)</f>
        <v>21930.548999999999</v>
      </c>
      <c r="D9" s="100">
        <f>SUM(D10:D14)</f>
        <v>19707.332000000002</v>
      </c>
      <c r="E9" s="78" t="s">
        <v>539</v>
      </c>
    </row>
    <row r="10" spans="1:8" ht="24" customHeight="1">
      <c r="A10" s="165" t="s">
        <v>199</v>
      </c>
      <c r="B10" s="184">
        <v>2396.8000000000002</v>
      </c>
      <c r="C10" s="184">
        <f>'[2]Energie Appelée'!$O$39</f>
        <v>2514.9559999999997</v>
      </c>
      <c r="D10" s="184">
        <v>643.29999999999995</v>
      </c>
      <c r="E10" s="41" t="s">
        <v>368</v>
      </c>
    </row>
    <row r="11" spans="1:8" ht="24" customHeight="1">
      <c r="A11" s="165" t="s">
        <v>205</v>
      </c>
      <c r="B11" s="184">
        <v>1515.9</v>
      </c>
      <c r="C11" s="184">
        <f>'[2]Energie Appelée'!$O$37+'[2]Energie Appelée'!$O$41</f>
        <v>2300.9010000000003</v>
      </c>
      <c r="D11" s="184">
        <v>3039.8</v>
      </c>
      <c r="E11" s="41" t="s">
        <v>431</v>
      </c>
    </row>
    <row r="12" spans="1:8" ht="24" customHeight="1">
      <c r="A12" s="89" t="s">
        <v>540</v>
      </c>
      <c r="B12" s="184">
        <v>15125.7</v>
      </c>
      <c r="C12" s="184">
        <f>'[2]Energie Appelée'!$O$20+'[2]Energie Appelée'!$O$21</f>
        <v>14772.527999999998</v>
      </c>
      <c r="D12" s="184">
        <v>15120.632</v>
      </c>
      <c r="E12" s="41" t="s">
        <v>541</v>
      </c>
      <c r="H12" s="142"/>
    </row>
    <row r="13" spans="1:8" ht="24" customHeight="1">
      <c r="A13" s="165" t="s">
        <v>201</v>
      </c>
      <c r="B13" s="184">
        <v>0.2</v>
      </c>
      <c r="C13" s="184">
        <f>'[2]Energie Appelée'!$O$43</f>
        <v>138.26399999999998</v>
      </c>
      <c r="D13" s="184">
        <v>772.2</v>
      </c>
      <c r="E13" s="41" t="s">
        <v>396</v>
      </c>
    </row>
    <row r="14" spans="1:8" ht="24" customHeight="1">
      <c r="A14" s="89" t="s">
        <v>542</v>
      </c>
      <c r="B14" s="184">
        <v>8084.7</v>
      </c>
      <c r="C14" s="184">
        <v>2203.9</v>
      </c>
      <c r="D14" s="184">
        <v>131.4</v>
      </c>
      <c r="E14" s="41" t="s">
        <v>543</v>
      </c>
    </row>
    <row r="15" spans="1:8" ht="24" customHeight="1">
      <c r="A15" s="178" t="s">
        <v>544</v>
      </c>
      <c r="B15" s="100">
        <f>SUM(B16:B23)</f>
        <v>132.39999999999998</v>
      </c>
      <c r="C15" s="100">
        <f>SUM(C16:C23)</f>
        <v>145.51699999999997</v>
      </c>
      <c r="D15" s="100">
        <f>SUM(D16:D23)</f>
        <v>427.36300000200004</v>
      </c>
      <c r="E15" s="78" t="s">
        <v>545</v>
      </c>
      <c r="H15" s="142"/>
    </row>
    <row r="16" spans="1:8" ht="24" customHeight="1">
      <c r="A16" s="165" t="s">
        <v>205</v>
      </c>
      <c r="B16" s="184">
        <v>84.2</v>
      </c>
      <c r="C16" s="184">
        <f>'[2]Energie Appelée'!$O$47+'[2]Energie Appelée'!$O$48</f>
        <v>119.57199999999999</v>
      </c>
      <c r="D16" s="184">
        <v>311.10900000200002</v>
      </c>
      <c r="E16" s="41" t="s">
        <v>431</v>
      </c>
    </row>
    <row r="17" spans="1:5" ht="24" customHeight="1">
      <c r="A17" s="165" t="s">
        <v>213</v>
      </c>
      <c r="B17" s="184">
        <v>19.3</v>
      </c>
      <c r="C17" s="184">
        <f>'[2]Energie Appelée'!$O$50</f>
        <v>6.5239999999999991</v>
      </c>
      <c r="D17" s="184">
        <v>16.588000000000001</v>
      </c>
      <c r="E17" s="41" t="s">
        <v>214</v>
      </c>
    </row>
    <row r="18" spans="1:5" ht="24" customHeight="1">
      <c r="A18" s="165" t="s">
        <v>546</v>
      </c>
      <c r="B18" s="185" t="s">
        <v>197</v>
      </c>
      <c r="C18" s="184">
        <f>'[2]Energie Appelée'!$O$51</f>
        <v>0.184</v>
      </c>
      <c r="D18" s="184">
        <v>5.36</v>
      </c>
      <c r="E18" s="41" t="s">
        <v>547</v>
      </c>
    </row>
    <row r="19" spans="1:5" ht="24" customHeight="1">
      <c r="A19" s="165" t="s">
        <v>201</v>
      </c>
      <c r="B19" s="184">
        <v>28.7</v>
      </c>
      <c r="C19" s="184">
        <f>'[2]Energie Appelée'!$O$49</f>
        <v>18.702999999999999</v>
      </c>
      <c r="D19" s="184">
        <v>92.975999999999999</v>
      </c>
      <c r="E19" s="41" t="s">
        <v>396</v>
      </c>
    </row>
    <row r="20" spans="1:5" ht="24" customHeight="1">
      <c r="A20" s="165" t="s">
        <v>196</v>
      </c>
      <c r="B20" s="185" t="s">
        <v>197</v>
      </c>
      <c r="C20" s="185" t="s">
        <v>197</v>
      </c>
      <c r="D20" s="184">
        <v>0.1</v>
      </c>
      <c r="E20" s="41" t="s">
        <v>198</v>
      </c>
    </row>
    <row r="21" spans="1:5" ht="24" customHeight="1">
      <c r="A21" s="165" t="s">
        <v>209</v>
      </c>
      <c r="B21" s="185" t="s">
        <v>197</v>
      </c>
      <c r="C21" s="185" t="s">
        <v>197</v>
      </c>
      <c r="D21" s="184">
        <v>0.4</v>
      </c>
      <c r="E21" s="41" t="s">
        <v>210</v>
      </c>
    </row>
    <row r="22" spans="1:5" ht="24" customHeight="1">
      <c r="A22" s="165" t="s">
        <v>548</v>
      </c>
      <c r="B22" s="185" t="s">
        <v>197</v>
      </c>
      <c r="C22" s="185" t="s">
        <v>197</v>
      </c>
      <c r="D22" s="184">
        <v>0.251</v>
      </c>
      <c r="E22" s="41" t="s">
        <v>549</v>
      </c>
    </row>
    <row r="23" spans="1:5" ht="24" customHeight="1">
      <c r="A23" s="37" t="s">
        <v>203</v>
      </c>
      <c r="B23" s="184">
        <v>0.2</v>
      </c>
      <c r="C23" s="184">
        <f>'[2]Energie Appelée'!$O$53</f>
        <v>0.53400000000000003</v>
      </c>
      <c r="D23" s="184">
        <v>0.57900000000003149</v>
      </c>
      <c r="E23" s="41" t="s">
        <v>204</v>
      </c>
    </row>
    <row r="24" spans="1:5" ht="24" customHeight="1">
      <c r="A24" s="178" t="s">
        <v>550</v>
      </c>
      <c r="B24" s="100">
        <v>2103.4</v>
      </c>
      <c r="C24" s="100">
        <v>2234</v>
      </c>
      <c r="D24" s="100">
        <v>2625.9319999999998</v>
      </c>
      <c r="E24" s="78" t="s">
        <v>551</v>
      </c>
    </row>
    <row r="25" spans="1:5" ht="24" customHeight="1">
      <c r="A25" s="178" t="s">
        <v>552</v>
      </c>
      <c r="B25" s="100">
        <v>2594.3000000000002</v>
      </c>
      <c r="C25" s="100">
        <v>2963.9</v>
      </c>
      <c r="D25" s="100">
        <v>3210.4070000000006</v>
      </c>
      <c r="E25" s="78" t="s">
        <v>553</v>
      </c>
    </row>
    <row r="26" spans="1:5" ht="24" customHeight="1">
      <c r="A26" s="178" t="s">
        <v>554</v>
      </c>
      <c r="B26" s="100">
        <f>SUM(B27:B30)</f>
        <v>260.5</v>
      </c>
      <c r="C26" s="100">
        <f>SUM(C27:C30)</f>
        <v>379.2</v>
      </c>
      <c r="D26" s="100">
        <f>SUM(D27:D30)</f>
        <v>644.75699999999995</v>
      </c>
      <c r="E26" s="78" t="s">
        <v>555</v>
      </c>
    </row>
    <row r="27" spans="1:5" ht="24" customHeight="1">
      <c r="A27" s="89" t="s">
        <v>556</v>
      </c>
      <c r="B27" s="184">
        <v>190.3</v>
      </c>
      <c r="C27" s="184">
        <v>159.69999999999999</v>
      </c>
      <c r="D27" s="184">
        <v>142.6</v>
      </c>
      <c r="E27" s="121" t="s">
        <v>557</v>
      </c>
    </row>
    <row r="28" spans="1:5" ht="24" customHeight="1">
      <c r="A28" s="89" t="s">
        <v>558</v>
      </c>
      <c r="B28" s="184">
        <v>21.5</v>
      </c>
      <c r="C28" s="184">
        <v>44.8</v>
      </c>
      <c r="D28" s="184">
        <v>120.16599999999998</v>
      </c>
      <c r="E28" s="121" t="s">
        <v>559</v>
      </c>
    </row>
    <row r="29" spans="1:5" ht="24" customHeight="1">
      <c r="A29" s="89" t="s">
        <v>560</v>
      </c>
      <c r="B29" s="184">
        <v>46.3</v>
      </c>
      <c r="C29" s="184">
        <v>172.4</v>
      </c>
      <c r="D29" s="184">
        <v>379.976</v>
      </c>
      <c r="E29" s="121" t="s">
        <v>561</v>
      </c>
    </row>
    <row r="30" spans="1:5" ht="24" customHeight="1">
      <c r="A30" s="89" t="s">
        <v>562</v>
      </c>
      <c r="B30" s="184">
        <v>2.4</v>
      </c>
      <c r="C30" s="184">
        <v>2.2999999999999998</v>
      </c>
      <c r="D30" s="184">
        <v>2.0149999999999997</v>
      </c>
      <c r="E30" s="121" t="s">
        <v>563</v>
      </c>
    </row>
    <row r="31" spans="1:5" ht="15" customHeight="1">
      <c r="B31" s="142"/>
      <c r="C31" s="142"/>
      <c r="E31" s="183"/>
    </row>
    <row r="32" spans="1:5" ht="24" customHeight="1">
      <c r="A32" s="168" t="s">
        <v>564</v>
      </c>
      <c r="B32" s="186">
        <f>B9+B15+B24+B25+B26</f>
        <v>32213.900000000005</v>
      </c>
      <c r="C32" s="186">
        <f>C9+C15+C24+C25+C26</f>
        <v>27653.166000000001</v>
      </c>
      <c r="D32" s="186">
        <f>D9+D15+D24+D25+D26</f>
        <v>26615.791000002002</v>
      </c>
      <c r="E32" s="78" t="s">
        <v>565</v>
      </c>
    </row>
    <row r="33" spans="2:4">
      <c r="B33" s="142"/>
    </row>
    <row r="34" spans="2:4">
      <c r="B34" s="63"/>
      <c r="C34" s="187"/>
      <c r="D34" s="187"/>
    </row>
    <row r="37" spans="2:4">
      <c r="B37" s="142"/>
      <c r="C37" s="142"/>
      <c r="D37" s="142"/>
    </row>
    <row r="40" spans="2:4">
      <c r="B40" s="142"/>
    </row>
    <row r="43" spans="2:4">
      <c r="B43" s="188"/>
      <c r="C43" s="188"/>
    </row>
    <row r="46" spans="2:4" ht="129.75" customHeight="1"/>
    <row r="51" spans="1:5">
      <c r="A51" s="189" t="s">
        <v>566</v>
      </c>
      <c r="E51" s="190" t="s">
        <v>567</v>
      </c>
    </row>
    <row r="52" spans="1:5" s="74" customFormat="1" ht="12.75" customHeight="1">
      <c r="A52" s="73" t="s">
        <v>136</v>
      </c>
      <c r="B52" s="191"/>
      <c r="C52" s="64"/>
      <c r="D52" s="64"/>
      <c r="E52" s="33" t="s">
        <v>137</v>
      </c>
    </row>
    <row r="55" spans="1:5" ht="12.75" customHeight="1"/>
    <row r="56" spans="1:5" ht="12.75" customHeight="1"/>
    <row r="57" spans="1:5" ht="12.75" customHeight="1"/>
  </sheetData>
  <sheetProtection selectLockedCells="1" selectUnlockedCells="1"/>
  <pageMargins left="0.78322916666666664" right="0.6919791666666667" top="0.59027777777777779" bottom="0.59027777777777779" header="0.51180555555555551" footer="0.51180555555555551"/>
  <pageSetup paperSize="9" scale="73" firstPageNumber="0" pageOrder="overThenDown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E67"/>
  <sheetViews>
    <sheetView showGridLines="0" view="pageLayout" zoomScaleSheetLayoutView="100" workbookViewId="0">
      <selection activeCell="E8" sqref="E8"/>
    </sheetView>
  </sheetViews>
  <sheetFormatPr baseColWidth="10" defaultColWidth="9.625" defaultRowHeight="12.75"/>
  <cols>
    <col min="1" max="1" width="32.625" style="1" customWidth="1"/>
    <col min="2" max="2" width="14.875" style="1" customWidth="1"/>
    <col min="3" max="4" width="16" style="1" customWidth="1"/>
    <col min="5" max="5" width="35.125" style="1" customWidth="1"/>
    <col min="6" max="16384" width="9.625" style="1"/>
  </cols>
  <sheetData>
    <row r="1" spans="1:5" ht="24.75" customHeight="1">
      <c r="A1" s="59" t="s">
        <v>4</v>
      </c>
      <c r="E1" s="75" t="s">
        <v>69</v>
      </c>
    </row>
    <row r="2" spans="1:5" ht="18.95" customHeight="1">
      <c r="E2" s="64"/>
    </row>
    <row r="3" spans="1:5" ht="20.25" customHeight="1">
      <c r="A3" s="28" t="s">
        <v>568</v>
      </c>
      <c r="B3" s="32"/>
      <c r="C3" s="32"/>
      <c r="D3" s="464" t="s">
        <v>569</v>
      </c>
      <c r="E3" s="464"/>
    </row>
    <row r="4" spans="1:5" ht="20.25" customHeight="1">
      <c r="A4" s="32" t="s">
        <v>570</v>
      </c>
      <c r="B4" s="32"/>
      <c r="C4" s="32"/>
      <c r="D4" s="192"/>
      <c r="E4" s="61" t="s">
        <v>571</v>
      </c>
    </row>
    <row r="5" spans="1:5" ht="20.25" customHeight="1">
      <c r="A5" s="30" t="s">
        <v>572</v>
      </c>
      <c r="B5" s="32"/>
      <c r="C5" s="32"/>
      <c r="D5" s="192"/>
      <c r="E5" s="61" t="s">
        <v>573</v>
      </c>
    </row>
    <row r="6" spans="1:5" ht="18.95" customHeight="1">
      <c r="A6" s="32"/>
      <c r="B6" s="32"/>
      <c r="C6" s="32"/>
      <c r="E6" s="64"/>
    </row>
    <row r="7" spans="1:5" ht="16.5" customHeight="1">
      <c r="A7" s="193" t="s">
        <v>574</v>
      </c>
      <c r="B7" s="115" t="s">
        <v>9</v>
      </c>
      <c r="C7" s="13" t="s">
        <v>10</v>
      </c>
      <c r="D7" s="115">
        <v>2017</v>
      </c>
      <c r="E7" s="1" t="s">
        <v>1154</v>
      </c>
    </row>
    <row r="8" spans="1:5" ht="8.1" customHeight="1">
      <c r="A8" s="39"/>
      <c r="E8" s="64"/>
    </row>
    <row r="9" spans="1:5" ht="18" customHeight="1">
      <c r="A9" s="34" t="s">
        <v>575</v>
      </c>
      <c r="E9" s="35" t="s">
        <v>576</v>
      </c>
    </row>
    <row r="10" spans="1:5" s="32" customFormat="1" ht="18" customHeight="1">
      <c r="A10" s="34" t="s">
        <v>577</v>
      </c>
      <c r="B10" s="42">
        <f>SUM(B11:B11)</f>
        <v>10068.6</v>
      </c>
      <c r="C10" s="42">
        <f>SUM(C11:C11)</f>
        <v>7772.8</v>
      </c>
      <c r="D10" s="42">
        <f>SUM(D11:D11)</f>
        <v>6718.6390000000001</v>
      </c>
      <c r="E10" s="35" t="s">
        <v>578</v>
      </c>
    </row>
    <row r="11" spans="1:5" ht="18" customHeight="1">
      <c r="A11" s="37" t="s">
        <v>579</v>
      </c>
      <c r="B11" s="38">
        <v>10068.6</v>
      </c>
      <c r="C11" s="38">
        <v>7772.8</v>
      </c>
      <c r="D11" s="38">
        <v>6718.6390000000001</v>
      </c>
      <c r="E11" s="41" t="s">
        <v>580</v>
      </c>
    </row>
    <row r="12" spans="1:5" s="32" customFormat="1" ht="18" customHeight="1">
      <c r="A12" s="32" t="s">
        <v>581</v>
      </c>
      <c r="B12" s="42">
        <f>B13+B14+B15</f>
        <v>160.9</v>
      </c>
      <c r="C12" s="42">
        <f>C13+C14+C15</f>
        <v>307.39999999999998</v>
      </c>
      <c r="D12" s="42">
        <f>D13+D14+D15</f>
        <v>859.42864062292324</v>
      </c>
      <c r="E12" s="35" t="s">
        <v>582</v>
      </c>
    </row>
    <row r="13" spans="1:5" s="39" customFormat="1" ht="18" customHeight="1">
      <c r="A13" s="193" t="s">
        <v>583</v>
      </c>
      <c r="B13" s="38">
        <v>63.1</v>
      </c>
      <c r="C13" s="38">
        <v>185</v>
      </c>
      <c r="D13" s="38">
        <v>598.16600300000005</v>
      </c>
      <c r="E13" s="41" t="s">
        <v>584</v>
      </c>
    </row>
    <row r="14" spans="1:5" s="39" customFormat="1" ht="18" customHeight="1">
      <c r="A14" s="1" t="s">
        <v>585</v>
      </c>
      <c r="B14" s="38">
        <v>40.6</v>
      </c>
      <c r="C14" s="38">
        <v>44</v>
      </c>
      <c r="D14" s="38">
        <v>126.21410155983773</v>
      </c>
      <c r="E14" s="41" t="s">
        <v>586</v>
      </c>
    </row>
    <row r="15" spans="1:5" s="39" customFormat="1" ht="18" customHeight="1">
      <c r="A15" s="1" t="s">
        <v>587</v>
      </c>
      <c r="B15" s="38">
        <v>57.2</v>
      </c>
      <c r="C15" s="38">
        <v>78.400000000000006</v>
      </c>
      <c r="D15" s="38">
        <v>135.04853606308558</v>
      </c>
      <c r="E15" s="41" t="s">
        <v>588</v>
      </c>
    </row>
    <row r="16" spans="1:5" s="150" customFormat="1" ht="18" customHeight="1">
      <c r="A16" s="32" t="s">
        <v>589</v>
      </c>
      <c r="B16" s="194">
        <v>4.3</v>
      </c>
      <c r="C16" s="194">
        <v>5.93</v>
      </c>
      <c r="D16" s="42">
        <v>9.6999999999999993</v>
      </c>
      <c r="E16" s="35" t="s">
        <v>590</v>
      </c>
    </row>
    <row r="17" spans="1:5" s="150" customFormat="1" ht="18" customHeight="1">
      <c r="A17" s="32" t="s">
        <v>591</v>
      </c>
      <c r="B17" s="42">
        <f>SUM(B18:B19)</f>
        <v>884289.8</v>
      </c>
      <c r="C17" s="42">
        <f>SUM(C18:C19)</f>
        <v>950598.1</v>
      </c>
      <c r="D17" s="42">
        <f>SUM(D18:D19)</f>
        <v>1066684.6485600001</v>
      </c>
      <c r="E17" s="35" t="s">
        <v>592</v>
      </c>
    </row>
    <row r="18" spans="1:5" s="150" customFormat="1" ht="18" customHeight="1">
      <c r="A18" s="1" t="s">
        <v>593</v>
      </c>
      <c r="B18" s="38">
        <v>500866</v>
      </c>
      <c r="C18" s="38">
        <v>555654.5</v>
      </c>
      <c r="D18" s="38">
        <v>607458.44200000004</v>
      </c>
      <c r="E18" s="41" t="s">
        <v>553</v>
      </c>
    </row>
    <row r="19" spans="1:5" s="150" customFormat="1" ht="18" customHeight="1">
      <c r="A19" s="1" t="s">
        <v>594</v>
      </c>
      <c r="B19" s="38">
        <v>383423.8</v>
      </c>
      <c r="C19" s="38">
        <v>394943.6</v>
      </c>
      <c r="D19" s="38">
        <v>459226.20656000008</v>
      </c>
      <c r="E19" s="41" t="s">
        <v>551</v>
      </c>
    </row>
    <row r="20" spans="1:5" ht="18" customHeight="1">
      <c r="A20" s="34" t="s">
        <v>595</v>
      </c>
      <c r="E20" s="35" t="s">
        <v>596</v>
      </c>
    </row>
    <row r="21" spans="1:5" ht="18" customHeight="1">
      <c r="A21" s="37" t="s">
        <v>597</v>
      </c>
      <c r="B21" s="38">
        <v>191.9</v>
      </c>
      <c r="C21" s="38">
        <v>135.80000000000001</v>
      </c>
      <c r="D21" s="38">
        <v>126.82428999999998</v>
      </c>
      <c r="E21" s="41" t="s">
        <v>598</v>
      </c>
    </row>
    <row r="22" spans="1:5" ht="18" customHeight="1">
      <c r="A22" s="37" t="s">
        <v>599</v>
      </c>
      <c r="B22" s="38">
        <v>161.69999999999999</v>
      </c>
      <c r="C22" s="38">
        <v>241.4</v>
      </c>
      <c r="D22" s="38">
        <v>227.35582337707666</v>
      </c>
      <c r="E22" s="41" t="s">
        <v>600</v>
      </c>
    </row>
    <row r="23" spans="1:5" ht="18" customHeight="1">
      <c r="A23" s="1" t="s">
        <v>93</v>
      </c>
      <c r="B23" s="38">
        <v>11.5</v>
      </c>
      <c r="C23" s="38">
        <v>13.8</v>
      </c>
      <c r="D23" s="38">
        <v>15.760121332537386</v>
      </c>
      <c r="E23" s="41" t="s">
        <v>601</v>
      </c>
    </row>
    <row r="24" spans="1:5">
      <c r="B24" s="38"/>
      <c r="E24" s="33"/>
    </row>
    <row r="25" spans="1:5">
      <c r="B25" s="38"/>
      <c r="E25" s="33"/>
    </row>
    <row r="26" spans="1:5">
      <c r="B26" s="38"/>
      <c r="E26" s="33"/>
    </row>
    <row r="28" spans="1:5" ht="19.5" customHeight="1"/>
    <row r="29" spans="1:5" ht="20.25" customHeight="1">
      <c r="A29" s="28" t="s">
        <v>602</v>
      </c>
      <c r="D29" s="464" t="s">
        <v>603</v>
      </c>
      <c r="E29" s="464"/>
    </row>
    <row r="30" spans="1:5" ht="20.25" customHeight="1">
      <c r="A30" s="39" t="s">
        <v>604</v>
      </c>
      <c r="B30" s="195"/>
      <c r="C30" s="195"/>
      <c r="D30" s="196"/>
      <c r="E30" s="197" t="s">
        <v>605</v>
      </c>
    </row>
    <row r="31" spans="1:5" ht="19.5" customHeight="1">
      <c r="A31" s="39" t="s">
        <v>606</v>
      </c>
      <c r="B31" s="195"/>
      <c r="C31" s="195"/>
      <c r="D31" s="198"/>
      <c r="E31" s="197" t="s">
        <v>607</v>
      </c>
    </row>
    <row r="32" spans="1:5" ht="19.5" customHeight="1">
      <c r="A32" s="39"/>
      <c r="B32" s="195"/>
      <c r="C32" s="195"/>
      <c r="D32" s="198"/>
      <c r="E32" s="33"/>
    </row>
    <row r="33" spans="1:5" ht="16.5" customHeight="1">
      <c r="A33" s="199" t="s">
        <v>608</v>
      </c>
      <c r="B33" s="115" t="s">
        <v>9</v>
      </c>
      <c r="C33" s="115">
        <v>2018</v>
      </c>
      <c r="D33" s="115">
        <v>2017</v>
      </c>
      <c r="E33" s="64" t="s">
        <v>609</v>
      </c>
    </row>
    <row r="34" spans="1:5" ht="8.1" customHeight="1">
      <c r="A34" s="39"/>
      <c r="E34" s="33"/>
    </row>
    <row r="35" spans="1:5" ht="18" customHeight="1">
      <c r="A35" s="1" t="s">
        <v>610</v>
      </c>
      <c r="B35" s="66">
        <v>3683</v>
      </c>
      <c r="C35" s="66">
        <v>3681</v>
      </c>
      <c r="D35" s="66">
        <v>3681</v>
      </c>
      <c r="E35" s="33" t="s">
        <v>611</v>
      </c>
    </row>
    <row r="36" spans="1:5" ht="18" customHeight="1">
      <c r="A36" s="37" t="s">
        <v>612</v>
      </c>
      <c r="B36" s="66">
        <v>10484</v>
      </c>
      <c r="C36" s="66">
        <v>10268</v>
      </c>
      <c r="D36" s="66">
        <v>9708</v>
      </c>
      <c r="E36" s="33" t="s">
        <v>613</v>
      </c>
    </row>
    <row r="37" spans="1:5" ht="18" customHeight="1">
      <c r="A37" s="37" t="s">
        <v>614</v>
      </c>
      <c r="B37" s="66">
        <v>147</v>
      </c>
      <c r="C37" s="66">
        <v>147</v>
      </c>
      <c r="D37" s="66">
        <v>147</v>
      </c>
      <c r="E37" s="33" t="s">
        <v>615</v>
      </c>
    </row>
    <row r="38" spans="1:5" ht="18" customHeight="1">
      <c r="A38" s="37" t="s">
        <v>616</v>
      </c>
      <c r="B38" s="66">
        <v>12767</v>
      </c>
      <c r="C38" s="66">
        <v>12556</v>
      </c>
      <c r="D38" s="66">
        <v>12349</v>
      </c>
      <c r="E38" s="33" t="s">
        <v>617</v>
      </c>
    </row>
    <row r="39" spans="1:5" ht="18" customHeight="1">
      <c r="A39" s="37" t="s">
        <v>618</v>
      </c>
      <c r="B39" s="66">
        <v>92139</v>
      </c>
      <c r="C39" s="66">
        <v>89953</v>
      </c>
      <c r="D39" s="66">
        <v>87424</v>
      </c>
      <c r="E39" s="33" t="s">
        <v>619</v>
      </c>
    </row>
    <row r="40" spans="1:5">
      <c r="B40" s="66"/>
    </row>
    <row r="41" spans="1:5">
      <c r="E41" s="33"/>
    </row>
    <row r="42" spans="1:5">
      <c r="E42" s="33"/>
    </row>
    <row r="43" spans="1:5">
      <c r="E43" s="33"/>
    </row>
    <row r="44" spans="1:5" ht="15">
      <c r="A44" s="39"/>
      <c r="B44" s="195"/>
      <c r="C44" s="198"/>
      <c r="D44" s="195"/>
      <c r="E44" s="33"/>
    </row>
    <row r="45" spans="1:5" ht="15">
      <c r="A45" s="39"/>
      <c r="B45" s="195"/>
      <c r="C45" s="198"/>
      <c r="D45" s="195"/>
      <c r="E45" s="33"/>
    </row>
    <row r="46" spans="1:5" ht="15">
      <c r="A46" s="39"/>
      <c r="B46" s="195"/>
      <c r="C46" s="198"/>
      <c r="D46" s="195"/>
      <c r="E46" s="33"/>
    </row>
    <row r="47" spans="1:5" ht="15">
      <c r="A47" s="39"/>
      <c r="B47" s="195"/>
      <c r="C47" s="198"/>
      <c r="D47" s="195"/>
      <c r="E47" s="33"/>
    </row>
    <row r="48" spans="1:5" ht="15">
      <c r="A48" s="39"/>
      <c r="B48" s="195"/>
      <c r="C48" s="198"/>
      <c r="D48" s="195"/>
      <c r="E48" s="33"/>
    </row>
    <row r="49" spans="1:5" ht="15">
      <c r="A49" s="39"/>
      <c r="B49" s="195"/>
      <c r="C49" s="198"/>
      <c r="D49" s="195"/>
      <c r="E49" s="33"/>
    </row>
    <row r="50" spans="1:5" ht="15">
      <c r="A50" s="39"/>
      <c r="B50" s="195"/>
      <c r="C50" s="198"/>
      <c r="D50" s="195"/>
      <c r="E50" s="33"/>
    </row>
    <row r="51" spans="1:5" ht="117" customHeight="1">
      <c r="A51" s="39"/>
      <c r="B51" s="195"/>
      <c r="C51" s="198"/>
      <c r="D51" s="195"/>
      <c r="E51" s="33"/>
    </row>
    <row r="52" spans="1:5" ht="94.5" customHeight="1">
      <c r="A52" s="39"/>
      <c r="B52" s="195"/>
      <c r="C52" s="198"/>
      <c r="D52" s="195"/>
      <c r="E52" s="33"/>
    </row>
    <row r="53" spans="1:5" ht="15">
      <c r="A53" s="39"/>
      <c r="B53" s="195"/>
      <c r="C53" s="198"/>
      <c r="D53" s="195"/>
      <c r="E53" s="33"/>
    </row>
    <row r="54" spans="1:5" ht="12.75" customHeight="1">
      <c r="E54" s="33"/>
    </row>
    <row r="56" spans="1:5" ht="12.75" customHeight="1">
      <c r="A56" s="72" t="s">
        <v>620</v>
      </c>
      <c r="E56" s="33" t="s">
        <v>621</v>
      </c>
    </row>
    <row r="57" spans="1:5">
      <c r="A57" s="72" t="s">
        <v>622</v>
      </c>
      <c r="E57" s="33" t="s">
        <v>623</v>
      </c>
    </row>
    <row r="58" spans="1:5" ht="12.75" customHeight="1">
      <c r="A58" s="73" t="s">
        <v>136</v>
      </c>
      <c r="B58" s="87"/>
      <c r="C58" s="64"/>
      <c r="D58" s="64"/>
      <c r="E58" s="33" t="s">
        <v>137</v>
      </c>
    </row>
    <row r="59" spans="1:5" ht="12.75" customHeight="1"/>
    <row r="60" spans="1:5" ht="12.75" customHeight="1"/>
    <row r="61" spans="1:5" ht="12.75" customHeight="1">
      <c r="A61" s="1" t="s">
        <v>624</v>
      </c>
    </row>
    <row r="62" spans="1:5" ht="12.75" customHeight="1"/>
    <row r="63" spans="1:5" ht="12.75" customHeight="1"/>
    <row r="64" spans="1:5" ht="12.75" customHeight="1"/>
    <row r="65" ht="13.5" customHeight="1"/>
    <row r="66" ht="13.5" customHeight="1"/>
    <row r="67" ht="13.5" customHeight="1"/>
  </sheetData>
  <sheetProtection selectLockedCells="1" selectUnlockedCells="1"/>
  <mergeCells count="2">
    <mergeCell ref="D3:E3"/>
    <mergeCell ref="D29:E29"/>
  </mergeCells>
  <pageMargins left="0.78749999999999998" right="0.62708333333333333" top="0.79479166666666667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G60"/>
  <sheetViews>
    <sheetView showGridLines="0" view="pageLayout" topLeftCell="A49" workbookViewId="0">
      <selection activeCell="A60" sqref="A60"/>
    </sheetView>
  </sheetViews>
  <sheetFormatPr baseColWidth="10" defaultColWidth="9.625" defaultRowHeight="12.75"/>
  <cols>
    <col min="1" max="1" width="32.875" style="5" customWidth="1"/>
    <col min="2" max="4" width="13.5" style="5" customWidth="1"/>
    <col min="5" max="5" width="26.5" style="5" customWidth="1"/>
    <col min="6" max="6" width="14.5" style="5" customWidth="1"/>
    <col min="7" max="7" width="15.625" style="5" customWidth="1"/>
    <col min="8" max="16384" width="9.625" style="5"/>
  </cols>
  <sheetData>
    <row r="1" spans="1:6" ht="24.75" customHeight="1">
      <c r="A1" s="6" t="s">
        <v>4</v>
      </c>
      <c r="E1" s="468" t="s">
        <v>69</v>
      </c>
      <c r="F1" s="468"/>
    </row>
    <row r="2" spans="1:6" ht="18.95" customHeight="1"/>
    <row r="3" spans="1:6" ht="20.25" customHeight="1">
      <c r="A3" s="9" t="s">
        <v>625</v>
      </c>
      <c r="B3" s="18"/>
      <c r="C3" s="18"/>
      <c r="D3" s="18"/>
      <c r="E3" s="467" t="s">
        <v>626</v>
      </c>
      <c r="F3" s="467"/>
    </row>
    <row r="4" spans="1:6" ht="18.95" customHeight="1">
      <c r="A4" s="9"/>
      <c r="B4" s="18"/>
      <c r="C4" s="18"/>
      <c r="D4" s="18"/>
      <c r="E4" s="200"/>
    </row>
    <row r="5" spans="1:6" ht="18.95" customHeight="1">
      <c r="A5" s="9"/>
      <c r="B5" s="50" t="s">
        <v>624</v>
      </c>
      <c r="C5" s="18"/>
      <c r="D5" s="18"/>
      <c r="E5" s="200"/>
    </row>
    <row r="6" spans="1:6" s="202" customFormat="1" ht="19.5" customHeight="1">
      <c r="A6" s="11" t="s">
        <v>627</v>
      </c>
      <c r="B6" s="201" t="s">
        <v>9</v>
      </c>
      <c r="C6" s="201">
        <v>2018</v>
      </c>
      <c r="D6" s="201">
        <v>2017</v>
      </c>
      <c r="F6" s="53" t="s">
        <v>628</v>
      </c>
    </row>
    <row r="7" spans="1:6" ht="8.1" customHeight="1">
      <c r="A7" s="11"/>
      <c r="F7" s="8"/>
    </row>
    <row r="8" spans="1:6" ht="16.5" customHeight="1">
      <c r="A8" s="5" t="s">
        <v>629</v>
      </c>
      <c r="B8" s="19">
        <v>99</v>
      </c>
      <c r="C8" s="19">
        <v>87</v>
      </c>
      <c r="D8" s="19">
        <v>81</v>
      </c>
      <c r="F8" s="14" t="s">
        <v>630</v>
      </c>
    </row>
    <row r="9" spans="1:6" ht="16.5" customHeight="1">
      <c r="A9" s="11" t="s">
        <v>631</v>
      </c>
      <c r="B9" s="19">
        <v>382</v>
      </c>
      <c r="C9" s="19">
        <v>680</v>
      </c>
      <c r="D9" s="19">
        <v>569</v>
      </c>
      <c r="F9" s="20" t="s">
        <v>632</v>
      </c>
    </row>
    <row r="10" spans="1:6" ht="16.5" customHeight="1">
      <c r="A10" s="11" t="s">
        <v>633</v>
      </c>
      <c r="B10" s="19">
        <v>983</v>
      </c>
      <c r="C10" s="19">
        <v>1038</v>
      </c>
      <c r="D10" s="19">
        <v>1148</v>
      </c>
      <c r="F10" s="14" t="s">
        <v>23</v>
      </c>
    </row>
    <row r="11" spans="1:6">
      <c r="A11" s="5" t="s">
        <v>634</v>
      </c>
      <c r="B11" s="19">
        <v>884</v>
      </c>
      <c r="C11" s="19">
        <v>951</v>
      </c>
      <c r="D11" s="19">
        <v>1067</v>
      </c>
      <c r="F11" s="8" t="s">
        <v>635</v>
      </c>
    </row>
    <row r="12" spans="1:6">
      <c r="A12" s="5" t="s">
        <v>636</v>
      </c>
      <c r="B12" s="19">
        <v>99</v>
      </c>
      <c r="C12" s="19">
        <v>87</v>
      </c>
      <c r="D12" s="19">
        <v>81</v>
      </c>
      <c r="F12" s="5" t="s">
        <v>637</v>
      </c>
    </row>
    <row r="13" spans="1:6">
      <c r="A13" s="5" t="s">
        <v>638</v>
      </c>
      <c r="B13" s="203">
        <v>589</v>
      </c>
      <c r="C13" s="203">
        <v>565</v>
      </c>
      <c r="D13" s="203">
        <v>645</v>
      </c>
      <c r="F13" s="5" t="s">
        <v>639</v>
      </c>
    </row>
    <row r="14" spans="1:6">
      <c r="B14" s="203"/>
      <c r="C14" s="203"/>
      <c r="D14" s="203"/>
    </row>
    <row r="15" spans="1:6">
      <c r="B15" s="203"/>
      <c r="C15" s="203"/>
      <c r="D15" s="203"/>
    </row>
    <row r="16" spans="1:6">
      <c r="B16" s="203"/>
      <c r="C16" s="203"/>
      <c r="D16" s="203"/>
    </row>
    <row r="18" spans="1:7" ht="20.25" customHeight="1">
      <c r="A18" s="9" t="s">
        <v>640</v>
      </c>
      <c r="B18" s="18"/>
      <c r="C18" s="18"/>
      <c r="D18" s="18"/>
      <c r="E18" s="467" t="s">
        <v>641</v>
      </c>
      <c r="F18" s="467"/>
    </row>
    <row r="19" spans="1:7" ht="18.95" customHeight="1">
      <c r="A19" s="9"/>
      <c r="B19" s="18"/>
      <c r="C19" s="18"/>
      <c r="D19" s="18"/>
      <c r="E19" s="204"/>
    </row>
    <row r="20" spans="1:7" ht="18.95" customHeight="1">
      <c r="A20" s="205"/>
      <c r="B20" s="201"/>
      <c r="C20" s="13"/>
      <c r="D20" s="13"/>
      <c r="E20" s="206"/>
    </row>
    <row r="21" spans="1:7" ht="16.5" customHeight="1">
      <c r="A21" s="11"/>
      <c r="B21" s="11"/>
      <c r="C21" s="11"/>
      <c r="D21" s="11"/>
      <c r="E21" s="11"/>
      <c r="F21" s="11"/>
    </row>
    <row r="22" spans="1:7" ht="21" customHeight="1">
      <c r="G22" s="171"/>
    </row>
    <row r="23" spans="1:7" ht="21" customHeight="1">
      <c r="A23" s="11"/>
      <c r="B23" s="465" t="s">
        <v>642</v>
      </c>
      <c r="C23" s="465"/>
      <c r="D23" s="469" t="s">
        <v>643</v>
      </c>
      <c r="E23" s="469"/>
      <c r="F23" s="11"/>
      <c r="G23" s="208"/>
    </row>
    <row r="24" spans="1:7" ht="21" customHeight="1">
      <c r="A24" s="11"/>
      <c r="B24" s="469" t="s">
        <v>644</v>
      </c>
      <c r="C24" s="469"/>
      <c r="D24" s="469" t="s">
        <v>645</v>
      </c>
      <c r="E24" s="469"/>
      <c r="F24" s="11"/>
      <c r="G24" s="208"/>
    </row>
    <row r="25" spans="1:7" ht="21" customHeight="1">
      <c r="A25" s="207" t="s">
        <v>646</v>
      </c>
      <c r="B25" s="466">
        <v>2018</v>
      </c>
      <c r="C25" s="466"/>
      <c r="D25" s="466">
        <v>2018</v>
      </c>
      <c r="E25" s="466"/>
      <c r="F25" s="17" t="s">
        <v>647</v>
      </c>
      <c r="G25" s="208"/>
    </row>
    <row r="26" spans="1:7" ht="21" customHeight="1">
      <c r="A26" s="18"/>
      <c r="B26" s="209" t="s">
        <v>648</v>
      </c>
      <c r="C26" s="210" t="s">
        <v>649</v>
      </c>
      <c r="D26" s="200" t="s">
        <v>648</v>
      </c>
      <c r="E26" s="210" t="s">
        <v>649</v>
      </c>
      <c r="F26" s="8"/>
      <c r="G26" s="208"/>
    </row>
    <row r="27" spans="1:7" ht="21" customHeight="1">
      <c r="A27" s="11"/>
      <c r="B27" s="211"/>
      <c r="C27" s="211"/>
      <c r="D27" s="11"/>
      <c r="E27" s="11"/>
      <c r="F27" s="8"/>
    </row>
    <row r="28" spans="1:7" s="18" customFormat="1" ht="18" customHeight="1">
      <c r="A28" s="11" t="s">
        <v>650</v>
      </c>
      <c r="B28" s="212">
        <v>901.33900000000006</v>
      </c>
      <c r="C28" s="212">
        <v>72.08</v>
      </c>
      <c r="D28" s="213">
        <v>709.86900000000003</v>
      </c>
      <c r="E28" s="212">
        <v>66.5</v>
      </c>
      <c r="F28" s="41" t="s">
        <v>159</v>
      </c>
    </row>
    <row r="29" spans="1:7" ht="18" customHeight="1">
      <c r="A29" s="11" t="s">
        <v>651</v>
      </c>
      <c r="B29" s="212">
        <v>191.89599999999999</v>
      </c>
      <c r="C29" s="212">
        <v>79.3</v>
      </c>
      <c r="D29" s="213">
        <v>171.73599999999999</v>
      </c>
      <c r="E29" s="212">
        <v>77.400000000000006</v>
      </c>
      <c r="F29" s="41" t="s">
        <v>167</v>
      </c>
    </row>
    <row r="30" spans="1:7" s="18" customFormat="1" ht="18" customHeight="1">
      <c r="A30" s="5" t="s">
        <v>652</v>
      </c>
      <c r="B30" s="214">
        <v>124.839</v>
      </c>
      <c r="C30" s="214">
        <v>83.94</v>
      </c>
      <c r="D30" s="215">
        <v>118.249</v>
      </c>
      <c r="E30" s="214">
        <v>83.2</v>
      </c>
      <c r="F30" s="41" t="s">
        <v>179</v>
      </c>
    </row>
    <row r="31" spans="1:7" ht="18" customHeight="1">
      <c r="A31" s="11" t="s">
        <v>653</v>
      </c>
      <c r="B31" s="212">
        <v>806.68499999999995</v>
      </c>
      <c r="C31" s="212">
        <v>30.34</v>
      </c>
      <c r="D31" s="213">
        <v>414.30599999999998</v>
      </c>
      <c r="E31" s="212">
        <v>18.3</v>
      </c>
      <c r="F31" s="41" t="s">
        <v>153</v>
      </c>
    </row>
    <row r="32" spans="1:7" s="18" customFormat="1" ht="18" customHeight="1">
      <c r="A32" s="11" t="s">
        <v>654</v>
      </c>
      <c r="B32" s="212">
        <v>368.39</v>
      </c>
      <c r="C32" s="212">
        <v>50.85</v>
      </c>
      <c r="D32" s="213">
        <v>224.428</v>
      </c>
      <c r="E32" s="212">
        <v>38.700000000000003</v>
      </c>
      <c r="F32" s="41" t="s">
        <v>185</v>
      </c>
    </row>
    <row r="33" spans="1:6" ht="18" customHeight="1">
      <c r="A33" s="11" t="s">
        <v>655</v>
      </c>
      <c r="B33" s="212">
        <v>10.89</v>
      </c>
      <c r="C33" s="212">
        <v>76.5</v>
      </c>
      <c r="D33" s="213">
        <v>5.7549999999999999</v>
      </c>
      <c r="E33" s="212">
        <v>63.2</v>
      </c>
      <c r="F33" s="41" t="s">
        <v>187</v>
      </c>
    </row>
    <row r="34" spans="1:6" ht="18" customHeight="1">
      <c r="A34" s="5" t="s">
        <v>656</v>
      </c>
      <c r="B34" s="214">
        <v>19.78</v>
      </c>
      <c r="C34" s="214">
        <v>36.92</v>
      </c>
      <c r="D34" s="215">
        <v>19.64</v>
      </c>
      <c r="E34" s="214">
        <v>36.799999999999997</v>
      </c>
      <c r="F34" s="41" t="s">
        <v>173</v>
      </c>
    </row>
    <row r="35" spans="1:6" s="18" customFormat="1" ht="18" customHeight="1">
      <c r="A35" s="11" t="s">
        <v>657</v>
      </c>
      <c r="B35" s="212">
        <v>254.42</v>
      </c>
      <c r="C35" s="212">
        <v>59.94</v>
      </c>
      <c r="D35" s="213">
        <v>254.416</v>
      </c>
      <c r="E35" s="212">
        <v>59.9</v>
      </c>
      <c r="F35" s="41" t="s">
        <v>175</v>
      </c>
    </row>
    <row r="36" spans="1:6" ht="18" customHeight="1">
      <c r="A36" s="11" t="s">
        <v>658</v>
      </c>
      <c r="B36" s="212">
        <v>630.78300000000002</v>
      </c>
      <c r="C36" s="212">
        <v>93.75</v>
      </c>
      <c r="D36" s="213">
        <v>477.79399999999998</v>
      </c>
      <c r="E36" s="212">
        <v>91.9</v>
      </c>
      <c r="F36" s="41" t="s">
        <v>181</v>
      </c>
    </row>
    <row r="37" spans="1:6" s="18" customFormat="1" ht="18" customHeight="1">
      <c r="A37" s="11" t="s">
        <v>659</v>
      </c>
      <c r="B37" s="212">
        <v>2142.7199999999998</v>
      </c>
      <c r="C37" s="212">
        <v>57.73</v>
      </c>
      <c r="D37" s="213">
        <v>852.42</v>
      </c>
      <c r="E37" s="212">
        <v>35.200000000000003</v>
      </c>
      <c r="F37" s="41" t="s">
        <v>155</v>
      </c>
    </row>
    <row r="38" spans="1:6" ht="18" customHeight="1">
      <c r="A38" s="5" t="s">
        <v>660</v>
      </c>
      <c r="B38" s="214">
        <v>211.6</v>
      </c>
      <c r="C38" s="214">
        <v>95.85</v>
      </c>
      <c r="D38" s="215">
        <v>204.71199999999999</v>
      </c>
      <c r="E38" s="214">
        <v>95.7</v>
      </c>
      <c r="F38" s="41" t="s">
        <v>165</v>
      </c>
    </row>
    <row r="39" spans="1:6" ht="18" customHeight="1">
      <c r="A39" s="11" t="s">
        <v>661</v>
      </c>
      <c r="B39" s="212">
        <v>60.445</v>
      </c>
      <c r="C39" s="212">
        <v>93.8</v>
      </c>
      <c r="D39" s="213">
        <v>26.422000000000001</v>
      </c>
      <c r="E39" s="212">
        <v>85.4</v>
      </c>
      <c r="F39" s="41" t="s">
        <v>157</v>
      </c>
    </row>
    <row r="40" spans="1:6" ht="18" customHeight="1">
      <c r="A40" s="11" t="s">
        <v>662</v>
      </c>
      <c r="B40" s="212">
        <v>872.08299999999997</v>
      </c>
      <c r="C40" s="212">
        <v>77.209999999999994</v>
      </c>
      <c r="D40" s="213">
        <v>692.36599999999999</v>
      </c>
      <c r="E40" s="212">
        <v>72.900000000000006</v>
      </c>
      <c r="F40" s="41" t="s">
        <v>169</v>
      </c>
    </row>
    <row r="41" spans="1:6" ht="18" customHeight="1">
      <c r="A41" s="11" t="s">
        <v>663</v>
      </c>
      <c r="B41" s="212">
        <v>192.26300000000001</v>
      </c>
      <c r="C41" s="212">
        <v>80.27</v>
      </c>
      <c r="D41" s="213">
        <v>192.15299999999999</v>
      </c>
      <c r="E41" s="212">
        <v>80.3</v>
      </c>
      <c r="F41" s="41" t="s">
        <v>177</v>
      </c>
    </row>
    <row r="42" spans="1:6" ht="18" customHeight="1">
      <c r="B42" s="214"/>
      <c r="C42" s="214"/>
      <c r="D42" s="215"/>
      <c r="E42" s="214"/>
      <c r="F42" s="8"/>
    </row>
    <row r="43" spans="1:6" ht="18" customHeight="1">
      <c r="A43" s="15" t="s">
        <v>664</v>
      </c>
      <c r="B43" s="216">
        <v>6805.4</v>
      </c>
      <c r="C43" s="216">
        <v>58.7</v>
      </c>
      <c r="D43" s="217">
        <v>4375.7</v>
      </c>
      <c r="E43" s="216">
        <v>47.78</v>
      </c>
      <c r="F43" s="200" t="s">
        <v>665</v>
      </c>
    </row>
    <row r="44" spans="1:6" ht="12.75" customHeight="1">
      <c r="B44" s="19"/>
      <c r="C44" s="19"/>
      <c r="D44" s="19"/>
      <c r="E44" s="8"/>
      <c r="F44" s="97"/>
    </row>
    <row r="45" spans="1:6" ht="12.75" customHeight="1">
      <c r="B45" s="19"/>
      <c r="C45" s="19"/>
      <c r="D45" s="19"/>
      <c r="E45" s="8"/>
    </row>
    <row r="46" spans="1:6" ht="12.75" customHeight="1">
      <c r="B46" s="19"/>
      <c r="C46" s="19"/>
      <c r="D46" s="19"/>
      <c r="E46" s="8"/>
    </row>
    <row r="47" spans="1:6" ht="12.75" customHeight="1">
      <c r="B47" s="19"/>
      <c r="C47" s="19"/>
      <c r="D47" s="19"/>
      <c r="E47" s="8"/>
    </row>
    <row r="48" spans="1:6" ht="12.75" customHeight="1">
      <c r="B48" s="19"/>
      <c r="C48" s="19"/>
      <c r="D48" s="19"/>
      <c r="E48" s="8"/>
    </row>
    <row r="49" spans="1:6" ht="12.75" customHeight="1">
      <c r="B49" s="19"/>
      <c r="C49" s="19"/>
      <c r="D49" s="19"/>
      <c r="E49" s="8"/>
    </row>
    <row r="50" spans="1:6" ht="12.75" customHeight="1">
      <c r="B50" s="19"/>
      <c r="C50" s="19"/>
      <c r="D50" s="19"/>
      <c r="E50" s="8"/>
    </row>
    <row r="51" spans="1:6" ht="12.75" customHeight="1">
      <c r="B51" s="19"/>
      <c r="C51" s="19"/>
      <c r="D51" s="19"/>
      <c r="E51" s="8"/>
    </row>
    <row r="52" spans="1:6" ht="167.25" customHeight="1"/>
    <row r="55" spans="1:6" ht="12.75" customHeight="1"/>
    <row r="56" spans="1:6" ht="12.75" customHeight="1"/>
    <row r="57" spans="1:6" ht="12.75" customHeight="1">
      <c r="A57" s="54" t="s">
        <v>62</v>
      </c>
      <c r="B57" s="55"/>
      <c r="C57" s="55"/>
      <c r="D57" s="55"/>
      <c r="F57" s="56" t="s">
        <v>63</v>
      </c>
    </row>
    <row r="58" spans="1:6" ht="12.75" customHeight="1">
      <c r="A58" s="52" t="s">
        <v>666</v>
      </c>
      <c r="F58" s="8" t="s">
        <v>667</v>
      </c>
    </row>
    <row r="59" spans="1:6" ht="12.75" customHeight="1">
      <c r="A59" s="57" t="s">
        <v>668</v>
      </c>
      <c r="F59" s="53" t="s">
        <v>669</v>
      </c>
    </row>
    <row r="60" spans="1:6" ht="12.75" customHeight="1">
      <c r="A60" s="218" t="s">
        <v>670</v>
      </c>
      <c r="F60" s="53" t="s">
        <v>671</v>
      </c>
    </row>
  </sheetData>
  <sheetProtection selectLockedCells="1" selectUnlockedCells="1"/>
  <mergeCells count="9">
    <mergeCell ref="B23:C23"/>
    <mergeCell ref="B25:C25"/>
    <mergeCell ref="D25:E25"/>
    <mergeCell ref="E18:F18"/>
    <mergeCell ref="E1:F1"/>
    <mergeCell ref="E3:F3"/>
    <mergeCell ref="B24:C24"/>
    <mergeCell ref="D24:E24"/>
    <mergeCell ref="D23:E23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F56"/>
  <sheetViews>
    <sheetView showGridLines="0" view="pageLayout" topLeftCell="A47" workbookViewId="0">
      <selection activeCell="B13" sqref="B13"/>
    </sheetView>
  </sheetViews>
  <sheetFormatPr baseColWidth="10" defaultColWidth="9" defaultRowHeight="12.75"/>
  <cols>
    <col min="1" max="1" width="34.875" style="219" customWidth="1"/>
    <col min="2" max="4" width="12.375" style="220" customWidth="1"/>
    <col min="5" max="5" width="38.125" style="219" customWidth="1"/>
    <col min="6" max="16384" width="9" style="219"/>
  </cols>
  <sheetData>
    <row r="1" spans="1:6" ht="24.75" customHeight="1">
      <c r="A1" s="221" t="s">
        <v>4</v>
      </c>
      <c r="E1" s="222" t="s">
        <v>69</v>
      </c>
    </row>
    <row r="2" spans="1:6" ht="18.95" customHeight="1"/>
    <row r="3" spans="1:6" ht="20.25" customHeight="1">
      <c r="B3" s="223"/>
    </row>
    <row r="4" spans="1:6" ht="18.95" customHeight="1">
      <c r="A4" s="224" t="s">
        <v>672</v>
      </c>
      <c r="B4" s="223"/>
      <c r="E4" s="225" t="s">
        <v>673</v>
      </c>
    </row>
    <row r="5" spans="1:6" ht="13.5" customHeight="1">
      <c r="A5" s="226"/>
      <c r="B5" s="223"/>
      <c r="E5" s="225"/>
    </row>
    <row r="6" spans="1:6" ht="17.100000000000001" customHeight="1">
      <c r="A6" s="162"/>
      <c r="B6" s="171">
        <v>2019</v>
      </c>
      <c r="C6" s="171">
        <v>2018</v>
      </c>
      <c r="D6" s="171">
        <v>2017</v>
      </c>
      <c r="E6" s="220"/>
    </row>
    <row r="7" spans="1:6" ht="13.5" customHeight="1">
      <c r="A7" s="227" t="s">
        <v>674</v>
      </c>
      <c r="E7" s="223" t="s">
        <v>497</v>
      </c>
    </row>
    <row r="8" spans="1:6" ht="8.1" customHeight="1">
      <c r="A8" s="227"/>
      <c r="E8" s="220"/>
    </row>
    <row r="9" spans="1:6" ht="14.1" customHeight="1">
      <c r="A9" s="227" t="s">
        <v>675</v>
      </c>
      <c r="E9" s="228" t="s">
        <v>676</v>
      </c>
    </row>
    <row r="10" spans="1:6" ht="14.1" customHeight="1">
      <c r="A10" s="229" t="s">
        <v>677</v>
      </c>
      <c r="B10" s="230">
        <v>15125.7</v>
      </c>
      <c r="C10" s="230">
        <v>14772.5</v>
      </c>
      <c r="D10" s="230">
        <v>15120.6</v>
      </c>
      <c r="E10" s="231" t="s">
        <v>678</v>
      </c>
    </row>
    <row r="11" spans="1:6" ht="14.1" customHeight="1">
      <c r="A11" s="229" t="s">
        <v>679</v>
      </c>
      <c r="B11" s="230">
        <v>8084.7</v>
      </c>
      <c r="C11" s="230">
        <v>2203.9</v>
      </c>
      <c r="D11" s="230">
        <v>131.4</v>
      </c>
      <c r="E11" s="231" t="s">
        <v>1104</v>
      </c>
    </row>
    <row r="12" spans="1:6" ht="14.1" customHeight="1">
      <c r="A12" s="229" t="s">
        <v>680</v>
      </c>
      <c r="B12" s="230">
        <v>2103.4</v>
      </c>
      <c r="C12" s="230">
        <v>2234</v>
      </c>
      <c r="D12" s="230">
        <v>2625.9</v>
      </c>
      <c r="E12" s="231" t="s">
        <v>681</v>
      </c>
    </row>
    <row r="13" spans="1:6" ht="14.1" customHeight="1">
      <c r="A13" s="229"/>
      <c r="B13" s="230"/>
      <c r="C13" s="230"/>
      <c r="D13" s="230"/>
      <c r="E13" s="231"/>
    </row>
    <row r="14" spans="1:6" ht="14.1" customHeight="1">
      <c r="A14" s="227" t="s">
        <v>682</v>
      </c>
      <c r="B14" s="230"/>
      <c r="C14" s="230"/>
      <c r="D14" s="230"/>
      <c r="E14" s="228" t="s">
        <v>683</v>
      </c>
    </row>
    <row r="15" spans="1:6" ht="14.1" customHeight="1">
      <c r="A15" s="229" t="s">
        <v>684</v>
      </c>
      <c r="B15" s="230">
        <v>1268.4000000000001</v>
      </c>
      <c r="C15" s="230">
        <v>1207.5999999999999</v>
      </c>
      <c r="D15" s="230">
        <v>1142</v>
      </c>
      <c r="E15" s="231" t="s">
        <v>685</v>
      </c>
      <c r="F15" s="232"/>
    </row>
    <row r="16" spans="1:6" ht="14.1" customHeight="1">
      <c r="A16" s="229" t="s">
        <v>686</v>
      </c>
      <c r="B16" s="230">
        <v>92.2</v>
      </c>
      <c r="C16" s="230">
        <v>124.7</v>
      </c>
      <c r="D16" s="230">
        <v>137.6</v>
      </c>
      <c r="E16" s="231" t="s">
        <v>687</v>
      </c>
      <c r="F16" s="233"/>
    </row>
    <row r="17" spans="1:6" ht="14.1" customHeight="1">
      <c r="A17" s="229" t="s">
        <v>688</v>
      </c>
      <c r="B17" s="230">
        <v>2756.1</v>
      </c>
      <c r="C17" s="230">
        <v>1958.7</v>
      </c>
      <c r="D17" s="230">
        <v>1141.7</v>
      </c>
      <c r="E17" s="231" t="s">
        <v>689</v>
      </c>
      <c r="F17" s="233"/>
    </row>
    <row r="18" spans="1:6" ht="14.1" customHeight="1">
      <c r="A18" s="229"/>
      <c r="B18" s="230"/>
      <c r="C18" s="230"/>
      <c r="D18" s="230"/>
      <c r="E18" s="121" t="s">
        <v>690</v>
      </c>
      <c r="F18" s="233"/>
    </row>
    <row r="19" spans="1:6" ht="14.1" customHeight="1">
      <c r="A19" s="227" t="s">
        <v>691</v>
      </c>
      <c r="B19" s="230"/>
      <c r="C19" s="230"/>
      <c r="D19" s="230"/>
      <c r="E19" s="234" t="s">
        <v>692</v>
      </c>
      <c r="F19" s="235"/>
    </row>
    <row r="20" spans="1:6" ht="14.1" customHeight="1">
      <c r="A20" s="229" t="s">
        <v>693</v>
      </c>
      <c r="B20" s="230">
        <v>1580.1</v>
      </c>
      <c r="C20" s="230">
        <v>948.8</v>
      </c>
      <c r="D20" s="230">
        <v>414.1</v>
      </c>
      <c r="E20" s="219" t="s">
        <v>694</v>
      </c>
      <c r="F20" s="233"/>
    </row>
    <row r="21" spans="1:6" ht="14.1" customHeight="1">
      <c r="A21" s="227"/>
      <c r="B21" s="230"/>
      <c r="C21" s="230"/>
      <c r="D21" s="230"/>
      <c r="E21" s="231"/>
      <c r="F21" s="235"/>
    </row>
    <row r="22" spans="1:6" ht="14.1" customHeight="1">
      <c r="A22" s="227" t="s">
        <v>695</v>
      </c>
      <c r="B22" s="236">
        <f>SUM(B10:B20)</f>
        <v>31010.600000000002</v>
      </c>
      <c r="C22" s="236">
        <f>SUM(C10:C20)</f>
        <v>23450.2</v>
      </c>
      <c r="D22" s="236">
        <f>SUM(D10:D20)</f>
        <v>20713.3</v>
      </c>
      <c r="E22" s="234" t="s">
        <v>493</v>
      </c>
      <c r="F22" s="233"/>
    </row>
    <row r="23" spans="1:6" ht="14.1" customHeight="1">
      <c r="A23" s="227"/>
      <c r="D23" s="237"/>
      <c r="E23" s="228"/>
      <c r="F23" s="233"/>
    </row>
    <row r="24" spans="1:6" ht="14.1" customHeight="1">
      <c r="A24" s="229"/>
      <c r="D24" s="237"/>
      <c r="E24" s="231"/>
      <c r="F24" s="233"/>
    </row>
    <row r="25" spans="1:6" ht="14.1" customHeight="1">
      <c r="A25" s="229"/>
      <c r="D25" s="237"/>
      <c r="E25" s="231"/>
      <c r="F25" s="233"/>
    </row>
    <row r="26" spans="1:6" ht="14.1" customHeight="1">
      <c r="A26" s="229"/>
      <c r="D26" s="237"/>
      <c r="E26" s="231"/>
    </row>
    <row r="27" spans="1:6" ht="14.1" customHeight="1">
      <c r="A27" s="227"/>
      <c r="D27" s="237"/>
      <c r="E27" s="228"/>
    </row>
    <row r="28" spans="1:6" ht="14.1" customHeight="1">
      <c r="A28" s="229"/>
      <c r="D28" s="237"/>
      <c r="E28" s="33"/>
    </row>
    <row r="29" spans="1:6" ht="14.1" customHeight="1">
      <c r="A29" s="229"/>
      <c r="D29" s="237"/>
      <c r="E29" s="231"/>
    </row>
    <row r="30" spans="1:6" ht="14.1" customHeight="1">
      <c r="A30" s="229"/>
      <c r="D30" s="237"/>
      <c r="E30" s="231"/>
    </row>
    <row r="31" spans="1:6" ht="15" customHeight="1">
      <c r="A31" s="229"/>
      <c r="B31" s="237"/>
      <c r="C31" s="237"/>
      <c r="D31" s="238"/>
      <c r="E31" s="231"/>
    </row>
    <row r="32" spans="1:6" ht="15" customHeight="1">
      <c r="A32" s="239"/>
      <c r="B32" s="238"/>
      <c r="D32" s="238"/>
      <c r="E32" s="240"/>
    </row>
    <row r="33" spans="1:6" ht="20.25" customHeight="1">
      <c r="A33" s="224" t="s">
        <v>696</v>
      </c>
      <c r="B33" s="241"/>
      <c r="C33" s="219"/>
      <c r="D33" s="470" t="s">
        <v>697</v>
      </c>
      <c r="E33" s="470"/>
    </row>
    <row r="34" spans="1:6" ht="4.5" hidden="1" customHeight="1">
      <c r="A34" s="224"/>
      <c r="B34" s="219"/>
      <c r="C34" s="219"/>
      <c r="D34" s="219"/>
    </row>
    <row r="35" spans="1:6" ht="15" customHeight="1">
      <c r="A35" s="224" t="s">
        <v>698</v>
      </c>
      <c r="B35" s="241"/>
      <c r="C35" s="241"/>
      <c r="D35" s="219"/>
      <c r="E35" s="470" t="s">
        <v>699</v>
      </c>
      <c r="F35" s="470"/>
    </row>
    <row r="36" spans="1:6" ht="15" customHeight="1"/>
    <row r="37" spans="1:6" ht="15" customHeight="1">
      <c r="A37" s="229" t="s">
        <v>574</v>
      </c>
      <c r="B37" s="242" t="s">
        <v>9</v>
      </c>
      <c r="C37" s="242">
        <v>2018</v>
      </c>
      <c r="D37" s="242">
        <v>2017</v>
      </c>
      <c r="E37" s="231" t="s">
        <v>700</v>
      </c>
    </row>
    <row r="38" spans="1:6" ht="15" customHeight="1">
      <c r="A38" s="243"/>
      <c r="E38" s="231"/>
    </row>
    <row r="39" spans="1:6" ht="15" customHeight="1">
      <c r="A39" s="229" t="s">
        <v>701</v>
      </c>
      <c r="B39" s="237">
        <v>672</v>
      </c>
      <c r="C39" s="237">
        <v>670.08610720799993</v>
      </c>
      <c r="D39" s="237">
        <v>651</v>
      </c>
      <c r="E39" s="231" t="s">
        <v>702</v>
      </c>
    </row>
    <row r="40" spans="1:6" ht="15" customHeight="1">
      <c r="A40" s="229" t="s">
        <v>703</v>
      </c>
      <c r="B40" s="237">
        <v>6892</v>
      </c>
      <c r="C40" s="237">
        <v>7124.3544561589997</v>
      </c>
      <c r="D40" s="237">
        <v>7566</v>
      </c>
      <c r="E40" s="231" t="s">
        <v>704</v>
      </c>
    </row>
    <row r="41" spans="1:6" ht="15" customHeight="1">
      <c r="A41" s="229" t="s">
        <v>705</v>
      </c>
      <c r="B41" s="237">
        <v>3675</v>
      </c>
      <c r="C41" s="237">
        <v>3611.9295832770008</v>
      </c>
      <c r="D41" s="237">
        <v>3637</v>
      </c>
      <c r="E41" s="231" t="s">
        <v>706</v>
      </c>
    </row>
    <row r="42" spans="1:6" ht="15" customHeight="1">
      <c r="A42" s="229" t="s">
        <v>707</v>
      </c>
      <c r="E42" s="231" t="s">
        <v>708</v>
      </c>
    </row>
    <row r="43" spans="1:6" ht="15" customHeight="1">
      <c r="A43" s="229" t="s">
        <v>709</v>
      </c>
      <c r="B43" s="237">
        <v>11422</v>
      </c>
      <c r="C43" s="237">
        <v>9963.9570930460013</v>
      </c>
      <c r="D43" s="237">
        <v>8338</v>
      </c>
      <c r="E43" s="231" t="s">
        <v>710</v>
      </c>
    </row>
    <row r="44" spans="1:6" ht="12.75" customHeight="1">
      <c r="A44" s="229" t="s">
        <v>711</v>
      </c>
      <c r="B44" s="237">
        <v>1171</v>
      </c>
      <c r="C44" s="237">
        <v>1105.6777770390006</v>
      </c>
      <c r="D44" s="237">
        <v>1036</v>
      </c>
      <c r="E44" s="231" t="s">
        <v>712</v>
      </c>
    </row>
    <row r="45" spans="1:6" ht="12.75" customHeight="1">
      <c r="A45" s="229" t="s">
        <v>713</v>
      </c>
      <c r="B45" s="237">
        <v>454</v>
      </c>
      <c r="C45" s="237">
        <v>361.59340813999995</v>
      </c>
      <c r="D45" s="237">
        <v>411</v>
      </c>
      <c r="E45" s="231" t="s">
        <v>714</v>
      </c>
    </row>
    <row r="46" spans="1:6" ht="12.75" customHeight="1">
      <c r="A46" s="229" t="s">
        <v>715</v>
      </c>
      <c r="B46" s="237" t="s">
        <v>197</v>
      </c>
      <c r="C46" s="237" t="s">
        <v>197</v>
      </c>
      <c r="D46" s="237" t="s">
        <v>197</v>
      </c>
      <c r="E46" s="231" t="s">
        <v>716</v>
      </c>
    </row>
    <row r="47" spans="1:6" ht="12.75" customHeight="1">
      <c r="A47" s="162"/>
      <c r="B47" s="244"/>
      <c r="C47" s="244"/>
      <c r="E47" s="231"/>
    </row>
    <row r="48" spans="1:6" ht="12.75" customHeight="1">
      <c r="A48" s="227" t="s">
        <v>492</v>
      </c>
      <c r="B48" s="242">
        <v>24286</v>
      </c>
      <c r="C48" s="242">
        <v>22837.598439869002</v>
      </c>
      <c r="D48" s="242">
        <v>21638</v>
      </c>
      <c r="E48" s="228" t="s">
        <v>717</v>
      </c>
    </row>
    <row r="49" spans="1:5" ht="12.75" customHeight="1">
      <c r="A49" s="239"/>
      <c r="B49" s="238"/>
      <c r="D49" s="238"/>
      <c r="E49" s="240"/>
    </row>
    <row r="50" spans="1:5" ht="240" customHeight="1"/>
    <row r="51" spans="1:5" ht="93.75" customHeight="1">
      <c r="A51" s="239"/>
      <c r="B51" s="238"/>
      <c r="C51" s="238"/>
      <c r="D51" s="238"/>
      <c r="E51" s="245"/>
    </row>
    <row r="52" spans="1:5">
      <c r="A52" s="54" t="s">
        <v>62</v>
      </c>
      <c r="B52" s="55"/>
      <c r="C52" s="55"/>
      <c r="D52" s="55"/>
      <c r="E52" s="56" t="s">
        <v>63</v>
      </c>
    </row>
    <row r="53" spans="1:5" ht="15">
      <c r="A53" s="246" t="s">
        <v>666</v>
      </c>
      <c r="B53" s="247"/>
      <c r="C53" s="247"/>
      <c r="D53" s="231"/>
      <c r="E53" s="248" t="s">
        <v>718</v>
      </c>
    </row>
    <row r="54" spans="1:5">
      <c r="A54" s="249" t="s">
        <v>668</v>
      </c>
      <c r="B54" s="247"/>
      <c r="C54" s="247"/>
      <c r="D54" s="247"/>
      <c r="E54" s="250" t="s">
        <v>719</v>
      </c>
    </row>
    <row r="55" spans="1:5">
      <c r="A55" s="251"/>
      <c r="B55" s="247"/>
      <c r="C55" s="247"/>
      <c r="D55" s="247"/>
      <c r="E55" s="250"/>
    </row>
    <row r="56" spans="1:5">
      <c r="E56" s="252"/>
    </row>
  </sheetData>
  <sheetProtection selectLockedCells="1" selectUnlockedCells="1"/>
  <mergeCells count="2">
    <mergeCell ref="D33:E33"/>
    <mergeCell ref="E35:F35"/>
  </mergeCells>
  <pageMargins left="0.7" right="0.7" top="0.75" bottom="0.75" header="0.51180555555555551" footer="0.51180555555555551"/>
  <pageSetup paperSize="9" scale="73" firstPageNumber="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H126"/>
  <sheetViews>
    <sheetView showGridLines="0" view="pageLayout" topLeftCell="A49" workbookViewId="0">
      <selection activeCell="E13" sqref="E13"/>
    </sheetView>
  </sheetViews>
  <sheetFormatPr baseColWidth="10" defaultColWidth="9.625" defaultRowHeight="12.75"/>
  <cols>
    <col min="1" max="1" width="26.625" style="5" customWidth="1"/>
    <col min="2" max="2" width="11.625" style="5" customWidth="1"/>
    <col min="3" max="3" width="14.5" style="253" customWidth="1"/>
    <col min="4" max="4" width="17.5" style="253" customWidth="1"/>
    <col min="5" max="5" width="17.5" style="5" customWidth="1"/>
    <col min="6" max="6" width="36.25" style="5" customWidth="1"/>
    <col min="7" max="16384" width="9.625" style="5"/>
  </cols>
  <sheetData>
    <row r="1" spans="1:8" ht="24.75" customHeight="1">
      <c r="A1" s="254" t="s">
        <v>68</v>
      </c>
      <c r="B1" s="175"/>
      <c r="C1" s="255"/>
      <c r="D1" s="255"/>
      <c r="E1" s="175"/>
      <c r="F1" s="256" t="s">
        <v>69</v>
      </c>
    </row>
    <row r="2" spans="1:8" ht="18.95" customHeight="1">
      <c r="A2" s="175"/>
      <c r="B2" s="175"/>
      <c r="C2" s="255"/>
      <c r="D2" s="255"/>
      <c r="E2" s="175"/>
      <c r="F2" s="257"/>
    </row>
    <row r="3" spans="1:8" ht="20.25" customHeight="1">
      <c r="A3" s="258" t="s">
        <v>720</v>
      </c>
      <c r="B3" s="175"/>
      <c r="C3" s="175"/>
      <c r="D3" s="175"/>
      <c r="E3" s="175"/>
      <c r="F3" s="259" t="s">
        <v>721</v>
      </c>
    </row>
    <row r="4" spans="1:8" ht="20.25" customHeight="1">
      <c r="A4" s="258"/>
      <c r="B4" s="175"/>
      <c r="C4" s="175"/>
      <c r="D4" s="175"/>
      <c r="E4" s="137" t="s">
        <v>624</v>
      </c>
      <c r="F4" s="10"/>
      <c r="G4" s="260"/>
      <c r="H4" s="260"/>
    </row>
    <row r="5" spans="1:8" ht="20.25" customHeight="1">
      <c r="A5" s="258"/>
      <c r="B5" s="175"/>
      <c r="C5" s="175"/>
      <c r="D5" s="175"/>
      <c r="E5" s="137"/>
      <c r="F5" s="10"/>
      <c r="G5" s="260"/>
      <c r="H5" s="260"/>
    </row>
    <row r="6" spans="1:8" ht="18.95" customHeight="1">
      <c r="A6" s="15" t="s">
        <v>722</v>
      </c>
      <c r="B6" s="175"/>
      <c r="C6" s="175"/>
      <c r="D6" s="175"/>
      <c r="E6" s="137"/>
      <c r="F6" s="200" t="s">
        <v>723</v>
      </c>
      <c r="G6" s="261"/>
      <c r="H6" s="261"/>
    </row>
    <row r="7" spans="1:8" ht="20.25" customHeight="1">
      <c r="A7" s="137" t="s">
        <v>724</v>
      </c>
      <c r="B7" s="175"/>
      <c r="C7" s="262" t="s">
        <v>9</v>
      </c>
      <c r="D7" s="13" t="s">
        <v>10</v>
      </c>
      <c r="E7" s="13" t="s">
        <v>74</v>
      </c>
      <c r="F7" s="257" t="s">
        <v>725</v>
      </c>
      <c r="H7" s="261"/>
    </row>
    <row r="8" spans="1:8" ht="8.1" customHeight="1">
      <c r="A8" s="175"/>
      <c r="B8" s="175"/>
      <c r="E8" s="253"/>
      <c r="F8" s="257"/>
      <c r="G8" s="260"/>
      <c r="H8" s="260"/>
    </row>
    <row r="9" spans="1:8" ht="18" customHeight="1">
      <c r="A9" s="137" t="s">
        <v>726</v>
      </c>
      <c r="B9" s="175"/>
      <c r="C9" s="263">
        <v>193000</v>
      </c>
      <c r="D9" s="263">
        <v>155000</v>
      </c>
      <c r="E9" s="19">
        <v>154795</v>
      </c>
      <c r="F9" s="264" t="s">
        <v>727</v>
      </c>
      <c r="G9" s="261"/>
      <c r="H9" s="260"/>
    </row>
    <row r="10" spans="1:8" ht="18" customHeight="1">
      <c r="A10" s="137" t="s">
        <v>728</v>
      </c>
      <c r="B10" s="175"/>
      <c r="C10" s="263">
        <v>2559000</v>
      </c>
      <c r="D10" s="263">
        <v>2450000</v>
      </c>
      <c r="E10" s="19">
        <v>2396959</v>
      </c>
      <c r="F10" s="264" t="s">
        <v>729</v>
      </c>
      <c r="G10" s="260"/>
      <c r="H10" s="260"/>
    </row>
    <row r="11" spans="1:8" ht="18" customHeight="1">
      <c r="A11" s="137" t="s">
        <v>730</v>
      </c>
      <c r="B11" s="175"/>
      <c r="C11" s="263">
        <v>750000</v>
      </c>
      <c r="D11" s="263">
        <v>689574</v>
      </c>
      <c r="E11" s="19">
        <v>680014</v>
      </c>
      <c r="F11" s="264" t="s">
        <v>731</v>
      </c>
      <c r="G11" s="260"/>
      <c r="H11" s="260"/>
    </row>
    <row r="12" spans="1:8" ht="18" customHeight="1">
      <c r="A12" s="137" t="s">
        <v>732</v>
      </c>
      <c r="B12" s="175"/>
      <c r="C12" s="263">
        <v>6080000</v>
      </c>
      <c r="D12" s="263">
        <v>6055938</v>
      </c>
      <c r="E12" s="19">
        <v>5906165</v>
      </c>
      <c r="F12" s="264" t="s">
        <v>590</v>
      </c>
      <c r="G12" s="261"/>
      <c r="H12" s="261"/>
    </row>
    <row r="13" spans="1:8" ht="18" customHeight="1">
      <c r="A13" s="137" t="s">
        <v>733</v>
      </c>
      <c r="B13" s="175"/>
      <c r="C13" s="263">
        <v>820000</v>
      </c>
      <c r="D13" s="263">
        <v>760916</v>
      </c>
      <c r="E13" s="19">
        <v>705537</v>
      </c>
      <c r="F13" s="264" t="s">
        <v>734</v>
      </c>
      <c r="G13" s="261"/>
      <c r="H13" s="261"/>
    </row>
    <row r="14" spans="1:8" ht="18" customHeight="1">
      <c r="A14" s="137" t="s">
        <v>735</v>
      </c>
      <c r="B14" s="175"/>
      <c r="C14" s="263">
        <v>900000</v>
      </c>
      <c r="D14" s="263">
        <v>1147391</v>
      </c>
      <c r="E14" s="19">
        <v>1788941</v>
      </c>
      <c r="F14" s="264" t="s">
        <v>736</v>
      </c>
      <c r="G14" s="261"/>
      <c r="H14" s="261"/>
    </row>
    <row r="15" spans="1:8" ht="18" customHeight="1">
      <c r="A15" s="137" t="s">
        <v>737</v>
      </c>
      <c r="B15" s="175"/>
      <c r="C15" s="19">
        <v>449273</v>
      </c>
      <c r="D15" s="19">
        <v>355762</v>
      </c>
      <c r="E15" s="19">
        <v>404228</v>
      </c>
      <c r="F15" s="265" t="s">
        <v>738</v>
      </c>
      <c r="G15" s="261"/>
      <c r="H15" s="261"/>
    </row>
    <row r="16" spans="1:8" ht="18" customHeight="1">
      <c r="A16" s="137" t="s">
        <v>739</v>
      </c>
      <c r="B16" s="175"/>
      <c r="C16" s="19">
        <v>113137</v>
      </c>
      <c r="D16" s="19">
        <v>108876</v>
      </c>
      <c r="E16" s="19">
        <v>106511</v>
      </c>
      <c r="F16" s="264" t="s">
        <v>740</v>
      </c>
      <c r="G16" s="261"/>
      <c r="H16" s="261"/>
    </row>
    <row r="17" spans="1:8" ht="18" customHeight="1">
      <c r="A17" s="137" t="s">
        <v>741</v>
      </c>
      <c r="B17" s="175"/>
      <c r="C17" s="263">
        <v>2141</v>
      </c>
      <c r="D17" s="263">
        <v>2178</v>
      </c>
      <c r="E17" s="19">
        <v>3148</v>
      </c>
      <c r="F17" s="264" t="s">
        <v>742</v>
      </c>
      <c r="G17" s="261"/>
      <c r="H17" s="261"/>
    </row>
    <row r="18" spans="1:8" ht="18" customHeight="1">
      <c r="A18" s="15" t="s">
        <v>743</v>
      </c>
      <c r="B18" s="175"/>
      <c r="C18" s="266">
        <f>SUM(C9:C17)</f>
        <v>11866551</v>
      </c>
      <c r="D18" s="266">
        <f>SUM(D9:D17)</f>
        <v>11725635</v>
      </c>
      <c r="E18" s="266">
        <f>SUM(E9:E17)</f>
        <v>12146298</v>
      </c>
      <c r="F18" s="17" t="s">
        <v>493</v>
      </c>
      <c r="G18" s="261"/>
      <c r="H18" s="261"/>
    </row>
    <row r="19" spans="1:8" ht="18" customHeight="1">
      <c r="A19" s="137"/>
      <c r="B19" s="175"/>
      <c r="C19" s="263"/>
      <c r="D19" s="19"/>
      <c r="E19" s="166"/>
      <c r="F19" s="264"/>
      <c r="G19" s="260"/>
      <c r="H19" s="260"/>
    </row>
    <row r="20" spans="1:8" ht="20.45" customHeight="1">
      <c r="A20" s="267"/>
      <c r="B20" s="268"/>
      <c r="C20" s="269"/>
      <c r="D20" s="270"/>
      <c r="E20" s="471"/>
      <c r="F20" s="471"/>
      <c r="G20" s="261"/>
      <c r="H20" s="261"/>
    </row>
    <row r="21" spans="1:8" ht="20.45" customHeight="1">
      <c r="A21" s="15" t="s">
        <v>744</v>
      </c>
      <c r="B21" s="18"/>
      <c r="C21" s="18"/>
      <c r="D21" s="266"/>
      <c r="F21" s="17" t="s">
        <v>745</v>
      </c>
      <c r="G21" s="260"/>
      <c r="H21" s="260"/>
    </row>
    <row r="22" spans="1:8" ht="14.1" customHeight="1">
      <c r="A22" s="15" t="s">
        <v>746</v>
      </c>
      <c r="C22" s="266">
        <v>11675</v>
      </c>
      <c r="D22" s="266">
        <v>11596</v>
      </c>
      <c r="E22" s="266">
        <v>11939</v>
      </c>
      <c r="F22" s="17" t="s">
        <v>747</v>
      </c>
    </row>
    <row r="23" spans="1:8" ht="14.1" customHeight="1">
      <c r="A23" s="15" t="s">
        <v>748</v>
      </c>
      <c r="C23" s="266">
        <v>3191</v>
      </c>
      <c r="D23" s="266">
        <v>2301</v>
      </c>
      <c r="E23" s="266">
        <v>845</v>
      </c>
      <c r="F23" s="17" t="s">
        <v>749</v>
      </c>
    </row>
    <row r="24" spans="1:8" ht="14.1" customHeight="1">
      <c r="A24" s="172"/>
      <c r="B24" s="50"/>
      <c r="C24" s="266"/>
      <c r="D24" s="266"/>
      <c r="E24" s="255"/>
      <c r="F24" s="257"/>
    </row>
    <row r="25" spans="1:8" ht="14.1" customHeight="1">
      <c r="A25" s="175"/>
      <c r="B25" s="271"/>
      <c r="C25" s="272"/>
      <c r="D25" s="272"/>
      <c r="E25" s="272"/>
      <c r="F25" s="255"/>
    </row>
    <row r="26" spans="1:8" ht="14.1" customHeight="1">
      <c r="A26" s="273"/>
      <c r="B26" s="274"/>
      <c r="C26" s="272"/>
      <c r="D26" s="274"/>
      <c r="E26" s="275"/>
      <c r="F26" s="276"/>
    </row>
    <row r="27" spans="1:8" ht="14.1" customHeight="1">
      <c r="A27" s="273"/>
      <c r="B27" s="274"/>
      <c r="C27" s="272"/>
      <c r="D27" s="274"/>
      <c r="E27" s="275"/>
      <c r="F27" s="276"/>
    </row>
    <row r="28" spans="1:8" s="253" customFormat="1" ht="18" customHeight="1">
      <c r="A28" s="172"/>
      <c r="B28" s="173"/>
      <c r="C28" s="166"/>
      <c r="D28" s="166"/>
      <c r="E28" s="173"/>
      <c r="F28" s="265"/>
    </row>
    <row r="29" spans="1:8" s="253" customFormat="1" ht="18" customHeight="1">
      <c r="A29" s="9"/>
      <c r="B29" s="173"/>
      <c r="C29" s="174"/>
      <c r="D29" s="166"/>
      <c r="E29" s="173"/>
      <c r="F29" s="10"/>
    </row>
    <row r="30" spans="1:8" s="253" customFormat="1" ht="18" customHeight="1">
      <c r="A30" s="172"/>
      <c r="B30" s="173"/>
      <c r="C30" s="166"/>
      <c r="D30" s="166"/>
      <c r="E30" s="166"/>
      <c r="F30" s="265"/>
    </row>
    <row r="31" spans="1:8" s="253" customFormat="1" ht="18" customHeight="1">
      <c r="A31" s="175"/>
      <c r="B31" s="173"/>
      <c r="C31" s="174"/>
      <c r="D31" s="166"/>
      <c r="E31" s="166"/>
      <c r="F31" s="175"/>
    </row>
    <row r="32" spans="1:8" s="253" customFormat="1" ht="18" customHeight="1">
      <c r="A32" s="172"/>
      <c r="B32" s="173"/>
      <c r="C32" s="174"/>
      <c r="D32" s="166"/>
      <c r="E32" s="166"/>
      <c r="F32" s="265"/>
    </row>
    <row r="33" spans="1:7" s="253" customFormat="1" ht="18" customHeight="1">
      <c r="A33" s="176"/>
      <c r="B33" s="166"/>
      <c r="C33" s="174"/>
      <c r="D33" s="166"/>
      <c r="E33" s="166"/>
      <c r="F33" s="265"/>
    </row>
    <row r="34" spans="1:7" s="50" customFormat="1" ht="18" customHeight="1">
      <c r="A34" s="176"/>
      <c r="B34" s="166"/>
      <c r="C34" s="166"/>
      <c r="D34" s="166"/>
      <c r="E34" s="166"/>
      <c r="F34" s="265"/>
    </row>
    <row r="35" spans="1:7" s="50" customFormat="1" ht="18" customHeight="1">
      <c r="A35" s="172"/>
      <c r="B35" s="173"/>
      <c r="C35" s="174"/>
      <c r="D35" s="166"/>
      <c r="E35" s="166"/>
      <c r="F35" s="265"/>
    </row>
    <row r="36" spans="1:7" s="253" customFormat="1" ht="18" customHeight="1">
      <c r="A36" s="172"/>
      <c r="B36" s="173"/>
      <c r="C36" s="174"/>
      <c r="D36" s="166"/>
      <c r="E36" s="166"/>
      <c r="F36" s="265"/>
    </row>
    <row r="37" spans="1:7" s="253" customFormat="1" ht="18" customHeight="1">
      <c r="A37" s="172"/>
      <c r="B37" s="173"/>
      <c r="C37" s="174"/>
      <c r="D37" s="166"/>
      <c r="E37" s="173"/>
      <c r="F37" s="265"/>
    </row>
    <row r="38" spans="1:7" s="253" customFormat="1" ht="18" customHeight="1">
      <c r="A38" s="172"/>
      <c r="B38" s="173"/>
      <c r="C38" s="174"/>
      <c r="D38" s="166"/>
      <c r="E38" s="173"/>
      <c r="F38" s="265"/>
    </row>
    <row r="39" spans="1:7" ht="18" customHeight="1">
      <c r="A39" s="172"/>
      <c r="B39" s="166"/>
      <c r="C39" s="174"/>
      <c r="D39" s="166"/>
      <c r="E39" s="166"/>
      <c r="F39" s="265"/>
    </row>
    <row r="40" spans="1:7" s="50" customFormat="1" ht="18" customHeight="1">
      <c r="A40" s="172"/>
      <c r="B40" s="173"/>
      <c r="D40" s="166"/>
      <c r="E40" s="173"/>
      <c r="F40" s="265"/>
    </row>
    <row r="41" spans="1:7" ht="18" customHeight="1">
      <c r="A41" s="176"/>
      <c r="B41" s="173"/>
      <c r="C41" s="174"/>
      <c r="D41" s="166"/>
      <c r="E41" s="173"/>
      <c r="F41" s="265"/>
    </row>
    <row r="42" spans="1:7" ht="18" customHeight="1">
      <c r="A42" s="176"/>
      <c r="B42" s="166"/>
      <c r="C42" s="174"/>
      <c r="D42" s="166"/>
      <c r="E42" s="166"/>
      <c r="F42" s="265"/>
      <c r="G42" s="277"/>
    </row>
    <row r="43" spans="1:7" s="253" customFormat="1" ht="18" customHeight="1">
      <c r="A43" s="175"/>
      <c r="B43" s="166"/>
      <c r="C43" s="174"/>
      <c r="D43" s="166"/>
      <c r="E43" s="166"/>
      <c r="F43" s="265"/>
    </row>
    <row r="44" spans="1:7" s="253" customFormat="1" ht="18" customHeight="1">
      <c r="A44" s="176"/>
      <c r="B44" s="173"/>
      <c r="C44" s="174"/>
      <c r="D44" s="166"/>
      <c r="E44" s="166"/>
      <c r="F44" s="265"/>
    </row>
    <row r="45" spans="1:7" s="253" customFormat="1" ht="18" customHeight="1">
      <c r="A45" s="176"/>
      <c r="B45" s="173"/>
      <c r="C45" s="174"/>
      <c r="D45" s="166"/>
      <c r="E45" s="166"/>
      <c r="F45" s="265"/>
    </row>
    <row r="46" spans="1:7" s="253" customFormat="1" ht="18" customHeight="1">
      <c r="A46" s="11"/>
      <c r="B46" s="19"/>
      <c r="C46" s="174"/>
      <c r="D46" s="19"/>
      <c r="E46" s="263"/>
      <c r="F46" s="49"/>
    </row>
    <row r="47" spans="1:7" s="253" customFormat="1" ht="14.1" customHeight="1">
      <c r="A47" s="11"/>
      <c r="B47" s="19"/>
      <c r="D47" s="263"/>
      <c r="F47" s="49"/>
    </row>
    <row r="48" spans="1:7" s="253" customFormat="1" ht="14.1" customHeight="1">
      <c r="A48" s="11"/>
      <c r="B48" s="19"/>
      <c r="D48" s="19"/>
      <c r="E48" s="263"/>
      <c r="F48" s="49"/>
    </row>
    <row r="49" spans="1:6" s="18" customFormat="1" ht="14.1" customHeight="1">
      <c r="A49" s="278"/>
      <c r="B49" s="169"/>
      <c r="C49" s="169"/>
      <c r="D49" s="169"/>
      <c r="E49" s="169"/>
      <c r="F49" s="17"/>
    </row>
    <row r="50" spans="1:6" s="18" customFormat="1" ht="14.1" customHeight="1">
      <c r="A50" s="176"/>
      <c r="B50" s="266"/>
      <c r="C50" s="266"/>
      <c r="D50" s="266"/>
      <c r="E50" s="266"/>
      <c r="F50" s="265"/>
    </row>
    <row r="51" spans="1:6" s="18" customFormat="1" ht="14.1" customHeight="1">
      <c r="A51" s="176"/>
      <c r="B51" s="275"/>
      <c r="C51" s="275"/>
      <c r="D51" s="275"/>
      <c r="E51" s="275"/>
      <c r="F51" s="265"/>
    </row>
    <row r="52" spans="1:6" s="18" customFormat="1" ht="14.1" customHeight="1">
      <c r="A52" s="175"/>
      <c r="B52" s="275"/>
      <c r="C52" s="275"/>
      <c r="D52" s="275"/>
      <c r="E52" s="275"/>
      <c r="F52" s="265"/>
    </row>
    <row r="53" spans="1:6" s="18" customFormat="1" ht="14.1" customHeight="1">
      <c r="A53" s="176"/>
      <c r="B53" s="275"/>
      <c r="C53" s="275"/>
      <c r="D53" s="275"/>
      <c r="E53" s="275"/>
      <c r="F53" s="265"/>
    </row>
    <row r="54" spans="1:6" s="18" customFormat="1" ht="14.1" customHeight="1">
      <c r="A54" s="176"/>
      <c r="B54" s="275"/>
      <c r="C54" s="275"/>
      <c r="D54" s="275"/>
      <c r="E54" s="275"/>
      <c r="F54" s="265"/>
    </row>
    <row r="55" spans="1:6" s="18" customFormat="1" ht="14.1" customHeight="1">
      <c r="A55" s="15"/>
      <c r="B55" s="275"/>
      <c r="C55" s="275"/>
      <c r="D55" s="275"/>
      <c r="E55" s="275"/>
      <c r="F55" s="17"/>
    </row>
    <row r="56" spans="1:6" s="18" customFormat="1" ht="12.95" customHeight="1">
      <c r="A56" s="15"/>
      <c r="B56" s="266"/>
      <c r="C56" s="266"/>
      <c r="D56" s="266"/>
      <c r="E56" s="266"/>
      <c r="F56" s="17"/>
    </row>
    <row r="57" spans="1:6" s="18" customFormat="1" ht="12.95" customHeight="1">
      <c r="A57" s="15"/>
      <c r="B57" s="266"/>
      <c r="C57" s="266"/>
      <c r="D57" s="266"/>
      <c r="E57" s="266"/>
      <c r="F57" s="17"/>
    </row>
    <row r="58" spans="1:6" s="18" customFormat="1" ht="12.95" customHeight="1">
      <c r="A58" s="15"/>
      <c r="B58" s="266"/>
      <c r="C58" s="266"/>
      <c r="D58" s="266"/>
      <c r="E58" s="266"/>
      <c r="F58" s="17"/>
    </row>
    <row r="59" spans="1:6" s="18" customFormat="1" ht="12.95" customHeight="1">
      <c r="A59" s="15"/>
      <c r="B59" s="266"/>
      <c r="C59" s="266"/>
      <c r="D59" s="266"/>
      <c r="E59" s="266"/>
      <c r="F59" s="17"/>
    </row>
    <row r="60" spans="1:6" ht="12.95" customHeight="1">
      <c r="A60" s="276"/>
      <c r="B60" s="279"/>
      <c r="C60" s="279"/>
      <c r="D60" s="279"/>
      <c r="E60" s="279"/>
      <c r="F60" s="280"/>
    </row>
    <row r="61" spans="1:6" s="281" customFormat="1" ht="12.95" customHeight="1">
      <c r="A61" s="276"/>
      <c r="B61" s="279"/>
      <c r="C61" s="279"/>
      <c r="D61" s="279"/>
      <c r="E61" s="279"/>
      <c r="F61" s="280"/>
    </row>
    <row r="62" spans="1:6" s="281" customFormat="1" ht="12.95" customHeight="1">
      <c r="A62" s="218"/>
      <c r="B62" s="279"/>
      <c r="C62" s="282"/>
      <c r="D62" s="279"/>
      <c r="E62" s="279"/>
      <c r="F62" s="283"/>
    </row>
    <row r="63" spans="1:6" s="281" customFormat="1" ht="12.95" customHeight="1">
      <c r="A63" s="54" t="s">
        <v>62</v>
      </c>
      <c r="B63" s="55"/>
      <c r="C63" s="55"/>
      <c r="D63" s="55"/>
      <c r="E63" s="56"/>
      <c r="F63" s="257" t="s">
        <v>750</v>
      </c>
    </row>
    <row r="64" spans="1:6" s="281" customFormat="1" ht="12.95" customHeight="1">
      <c r="A64" s="472"/>
      <c r="B64" s="472"/>
      <c r="C64" s="472"/>
      <c r="D64" s="472"/>
      <c r="E64" s="472"/>
      <c r="F64" s="472"/>
    </row>
    <row r="65" spans="1:5" s="281" customFormat="1" ht="12.95" customHeight="1">
      <c r="A65" s="284"/>
      <c r="B65" s="285"/>
      <c r="C65" s="286"/>
      <c r="D65" s="287"/>
      <c r="E65" s="287"/>
    </row>
    <row r="66" spans="1:5" s="281" customFormat="1" ht="12.95" customHeight="1">
      <c r="A66" s="14"/>
      <c r="B66" s="277"/>
      <c r="C66" s="277"/>
      <c r="D66" s="288"/>
      <c r="E66" s="288"/>
    </row>
    <row r="67" spans="1:5" s="281" customFormat="1" ht="15.75" customHeight="1">
      <c r="A67" s="14"/>
      <c r="B67" s="277"/>
      <c r="C67" s="277"/>
      <c r="D67" s="288"/>
      <c r="E67" s="288"/>
    </row>
    <row r="68" spans="1:5" s="281" customFormat="1" ht="15.75" customHeight="1">
      <c r="A68" s="14"/>
      <c r="B68" s="277"/>
      <c r="C68" s="277"/>
      <c r="D68" s="288"/>
      <c r="E68" s="288"/>
    </row>
    <row r="69" spans="1:5" s="281" customFormat="1" ht="15.75" customHeight="1">
      <c r="A69" s="14"/>
      <c r="B69" s="277"/>
      <c r="C69" s="277"/>
      <c r="D69" s="288"/>
      <c r="E69" s="288"/>
    </row>
    <row r="70" spans="1:5" s="281" customFormat="1" ht="15.75" customHeight="1">
      <c r="A70" s="14"/>
      <c r="B70" s="277"/>
      <c r="C70" s="277"/>
      <c r="D70" s="288"/>
      <c r="E70" s="288"/>
    </row>
    <row r="71" spans="1:5" s="281" customFormat="1" ht="15.75" customHeight="1">
      <c r="A71" s="14"/>
      <c r="B71" s="277"/>
      <c r="C71" s="277"/>
      <c r="D71" s="288"/>
      <c r="E71" s="288"/>
    </row>
    <row r="72" spans="1:5" s="281" customFormat="1" ht="15.75" customHeight="1">
      <c r="A72" s="14"/>
      <c r="B72" s="277"/>
      <c r="C72" s="277"/>
      <c r="D72" s="288"/>
      <c r="E72" s="288"/>
    </row>
    <row r="73" spans="1:5" s="281" customFormat="1" ht="15.75" customHeight="1">
      <c r="A73" s="14"/>
      <c r="B73" s="277"/>
      <c r="C73" s="277"/>
      <c r="D73" s="288"/>
      <c r="E73" s="288"/>
    </row>
    <row r="74" spans="1:5" s="281" customFormat="1" ht="15.75" customHeight="1">
      <c r="A74" s="14"/>
      <c r="B74" s="277"/>
      <c r="C74" s="277"/>
      <c r="D74" s="288"/>
      <c r="E74" s="288"/>
    </row>
    <row r="75" spans="1:5" s="281" customFormat="1" ht="15.75" customHeight="1">
      <c r="A75" s="14"/>
      <c r="B75" s="277"/>
      <c r="C75" s="277"/>
      <c r="D75" s="288"/>
      <c r="E75" s="288"/>
    </row>
    <row r="76" spans="1:5" s="281" customFormat="1" ht="15.75" customHeight="1">
      <c r="A76" s="14"/>
      <c r="B76" s="277"/>
      <c r="C76" s="277"/>
      <c r="D76" s="288"/>
      <c r="E76" s="288"/>
    </row>
    <row r="77" spans="1:5" s="281" customFormat="1" ht="15.75">
      <c r="A77" s="14"/>
      <c r="B77" s="277"/>
      <c r="C77" s="277"/>
      <c r="D77" s="288"/>
      <c r="E77" s="288"/>
    </row>
    <row r="78" spans="1:5" s="281" customFormat="1" ht="15.75">
      <c r="A78" s="14"/>
      <c r="B78" s="277"/>
      <c r="C78" s="277"/>
      <c r="D78" s="288"/>
      <c r="E78" s="288"/>
    </row>
    <row r="79" spans="1:5" s="281" customFormat="1" ht="15.75">
      <c r="A79" s="289"/>
      <c r="B79" s="277"/>
      <c r="C79" s="277"/>
      <c r="D79" s="288"/>
      <c r="E79" s="288"/>
    </row>
    <row r="80" spans="1:5" s="281" customFormat="1" ht="15.75">
      <c r="A80" s="14"/>
      <c r="B80" s="277"/>
      <c r="C80" s="277"/>
      <c r="D80" s="288"/>
      <c r="E80" s="288"/>
    </row>
    <row r="81" spans="1:6" s="281" customFormat="1" ht="15.75">
      <c r="A81" s="14"/>
      <c r="B81" s="277"/>
      <c r="C81" s="277"/>
      <c r="D81" s="288"/>
      <c r="E81" s="287"/>
    </row>
    <row r="82" spans="1:6" ht="15.75">
      <c r="A82" s="14"/>
      <c r="B82" s="277"/>
      <c r="C82" s="277"/>
      <c r="D82" s="288"/>
      <c r="E82" s="288"/>
      <c r="F82" s="281"/>
    </row>
    <row r="83" spans="1:6" ht="15">
      <c r="A83" s="14"/>
      <c r="B83" s="277"/>
      <c r="C83" s="290"/>
      <c r="D83" s="287"/>
      <c r="E83" s="287"/>
    </row>
    <row r="84" spans="1:6" s="281" customFormat="1" ht="15.75">
      <c r="A84" s="14"/>
      <c r="B84" s="277"/>
      <c r="C84" s="290"/>
      <c r="D84" s="287"/>
      <c r="E84" s="287"/>
      <c r="F84" s="5"/>
    </row>
    <row r="85" spans="1:6" s="281" customFormat="1" ht="15.75">
      <c r="A85" s="14"/>
      <c r="B85" s="290"/>
      <c r="C85" s="290"/>
      <c r="D85" s="287"/>
      <c r="E85" s="287"/>
    </row>
    <row r="86" spans="1:6" s="281" customFormat="1" ht="15.75">
      <c r="A86" s="14"/>
      <c r="B86" s="277"/>
      <c r="C86" s="290"/>
      <c r="D86" s="287"/>
      <c r="E86" s="287"/>
    </row>
    <row r="87" spans="1:6" s="281" customFormat="1" ht="15.75">
      <c r="A87" s="14"/>
      <c r="B87" s="277"/>
      <c r="C87" s="290"/>
      <c r="D87" s="287"/>
      <c r="E87" s="287"/>
    </row>
    <row r="88" spans="1:6" s="281" customFormat="1" ht="15.75">
      <c r="A88" s="14"/>
      <c r="B88" s="291"/>
      <c r="C88" s="291"/>
      <c r="D88" s="291"/>
      <c r="E88" s="253"/>
    </row>
    <row r="89" spans="1:6" s="281" customFormat="1" ht="15.75">
      <c r="B89" s="5"/>
      <c r="C89" s="253"/>
      <c r="D89" s="253"/>
      <c r="E89" s="19"/>
    </row>
    <row r="90" spans="1:6" ht="15.75">
      <c r="A90" s="281"/>
      <c r="E90" s="19"/>
      <c r="F90" s="281"/>
    </row>
    <row r="91" spans="1:6">
      <c r="E91" s="19"/>
    </row>
    <row r="92" spans="1:6">
      <c r="E92" s="19"/>
    </row>
    <row r="93" spans="1:6">
      <c r="E93" s="19"/>
    </row>
    <row r="94" spans="1:6">
      <c r="E94" s="19"/>
    </row>
    <row r="95" spans="1:6">
      <c r="E95" s="19"/>
    </row>
    <row r="96" spans="1:6">
      <c r="E96" s="19"/>
    </row>
    <row r="97" spans="1:5">
      <c r="E97" s="19"/>
    </row>
    <row r="98" spans="1:5">
      <c r="E98" s="19"/>
    </row>
    <row r="99" spans="1:5">
      <c r="E99" s="19"/>
    </row>
    <row r="100" spans="1:5">
      <c r="E100" s="19"/>
    </row>
    <row r="101" spans="1:5" ht="12" customHeight="1">
      <c r="E101" s="19"/>
    </row>
    <row r="102" spans="1:5" ht="11.85" customHeight="1">
      <c r="E102" s="19"/>
    </row>
    <row r="103" spans="1:5" ht="12" customHeight="1">
      <c r="E103" s="19"/>
    </row>
    <row r="104" spans="1:5">
      <c r="E104" s="19"/>
    </row>
    <row r="105" spans="1:5" ht="13.7" customHeight="1">
      <c r="E105" s="19"/>
    </row>
    <row r="106" spans="1:5" ht="15" customHeight="1">
      <c r="E106" s="19"/>
    </row>
    <row r="107" spans="1:5">
      <c r="E107" s="19"/>
    </row>
    <row r="108" spans="1:5">
      <c r="E108" s="19"/>
    </row>
    <row r="109" spans="1:5" ht="12.75" customHeight="1">
      <c r="A109" s="52"/>
      <c r="E109" s="19"/>
    </row>
    <row r="110" spans="1:5" ht="12.75" customHeight="1">
      <c r="E110" s="19"/>
    </row>
    <row r="111" spans="1:5" ht="12.75" customHeight="1">
      <c r="E111" s="19"/>
    </row>
    <row r="112" spans="1:5">
      <c r="E112" s="19"/>
    </row>
    <row r="113" spans="5:5">
      <c r="E113" s="19"/>
    </row>
    <row r="114" spans="5:5">
      <c r="E114" s="19"/>
    </row>
    <row r="115" spans="5:5">
      <c r="E115" s="19"/>
    </row>
    <row r="116" spans="5:5">
      <c r="E116" s="19"/>
    </row>
    <row r="117" spans="5:5">
      <c r="E117" s="19"/>
    </row>
    <row r="118" spans="5:5">
      <c r="E118" s="19"/>
    </row>
    <row r="119" spans="5:5">
      <c r="E119" s="19"/>
    </row>
    <row r="120" spans="5:5">
      <c r="E120" s="19"/>
    </row>
    <row r="121" spans="5:5">
      <c r="E121" s="19"/>
    </row>
    <row r="122" spans="5:5">
      <c r="E122" s="19"/>
    </row>
    <row r="123" spans="5:5">
      <c r="E123" s="19"/>
    </row>
    <row r="124" spans="5:5">
      <c r="E124" s="19"/>
    </row>
    <row r="125" spans="5:5">
      <c r="E125" s="19"/>
    </row>
    <row r="126" spans="5:5">
      <c r="E126" s="19"/>
    </row>
  </sheetData>
  <sheetProtection selectLockedCells="1" selectUnlockedCells="1"/>
  <mergeCells count="2">
    <mergeCell ref="E20:F20"/>
    <mergeCell ref="A64:F64"/>
  </mergeCells>
  <pageMargins left="0.72447916666666667" right="0.7583333333333333" top="0.59027777777777779" bottom="0.59027777777777779" header="0.51180555555555551" footer="0.51180555555555551"/>
  <pageSetup paperSize="9" scale="65" firstPageNumber="0" pageOrder="overThenDown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G59"/>
  <sheetViews>
    <sheetView showGridLines="0" view="pageLayout" topLeftCell="A28" zoomScaleSheetLayoutView="100" workbookViewId="0">
      <selection activeCell="A54" sqref="A54:F54"/>
    </sheetView>
  </sheetViews>
  <sheetFormatPr baseColWidth="10" defaultColWidth="9.625" defaultRowHeight="12.75"/>
  <cols>
    <col min="1" max="1" width="38.625" style="5" customWidth="1"/>
    <col min="2" max="5" width="10.625" style="5" customWidth="1"/>
    <col min="6" max="6" width="42.125" style="5" customWidth="1"/>
    <col min="7" max="7" width="4.625" style="5" customWidth="1"/>
    <col min="8" max="16384" width="9.625" style="5"/>
  </cols>
  <sheetData>
    <row r="1" spans="1:7" ht="24.75" customHeight="1">
      <c r="A1" s="6" t="s">
        <v>751</v>
      </c>
      <c r="F1" s="7" t="s">
        <v>752</v>
      </c>
      <c r="G1" s="8"/>
    </row>
    <row r="2" spans="1:7" ht="18.95" customHeight="1">
      <c r="G2" s="8"/>
    </row>
    <row r="3" spans="1:7" ht="20.25" customHeight="1">
      <c r="A3" s="9" t="s">
        <v>753</v>
      </c>
      <c r="B3" s="18"/>
      <c r="C3" s="18"/>
      <c r="D3" s="18"/>
      <c r="E3" s="473" t="s">
        <v>754</v>
      </c>
      <c r="F3" s="473"/>
      <c r="G3" s="8"/>
    </row>
    <row r="4" spans="1:7" ht="20.25" customHeight="1">
      <c r="A4" s="9" t="s">
        <v>755</v>
      </c>
      <c r="B4" s="8"/>
      <c r="C4" s="8"/>
      <c r="D4" s="8"/>
      <c r="E4" s="292"/>
      <c r="F4" s="293" t="s">
        <v>756</v>
      </c>
      <c r="G4" s="8"/>
    </row>
    <row r="5" spans="1:7" ht="18.95" customHeight="1">
      <c r="A5" s="8"/>
      <c r="B5" s="8"/>
      <c r="C5" s="8"/>
      <c r="D5" s="8"/>
      <c r="E5" s="8"/>
      <c r="F5" s="8"/>
      <c r="G5" s="8"/>
    </row>
    <row r="6" spans="1:7" ht="16.5" customHeight="1">
      <c r="A6" s="5" t="s">
        <v>757</v>
      </c>
      <c r="C6" s="294" t="s">
        <v>9</v>
      </c>
      <c r="D6" s="13" t="s">
        <v>10</v>
      </c>
      <c r="E6" s="50">
        <v>2017</v>
      </c>
      <c r="F6" s="8" t="s">
        <v>758</v>
      </c>
      <c r="G6" s="8"/>
    </row>
    <row r="7" spans="1:7" ht="8.1" customHeight="1">
      <c r="F7" s="8"/>
      <c r="G7" s="8"/>
    </row>
    <row r="8" spans="1:7" ht="24" customHeight="1">
      <c r="A8" s="15" t="s">
        <v>759</v>
      </c>
      <c r="C8" s="92">
        <v>1206</v>
      </c>
      <c r="D8" s="92">
        <v>1140.0999999999999</v>
      </c>
      <c r="E8" s="92">
        <v>1137.851042</v>
      </c>
      <c r="F8" s="96" t="s">
        <v>760</v>
      </c>
      <c r="G8" s="8"/>
    </row>
    <row r="9" spans="1:7" ht="24" customHeight="1">
      <c r="F9" s="20"/>
      <c r="G9" s="8"/>
    </row>
    <row r="10" spans="1:7" ht="24" customHeight="1">
      <c r="A10" s="15" t="s">
        <v>761</v>
      </c>
      <c r="E10" s="169"/>
      <c r="F10" s="96" t="s">
        <v>23</v>
      </c>
      <c r="G10" s="8"/>
    </row>
    <row r="11" spans="1:7" ht="24" customHeight="1">
      <c r="A11" s="11" t="s">
        <v>762</v>
      </c>
      <c r="C11" s="19">
        <v>193</v>
      </c>
      <c r="D11" s="19">
        <v>181.78647900000001</v>
      </c>
      <c r="E11" s="286">
        <v>182.26325</v>
      </c>
      <c r="F11" s="20" t="s">
        <v>763</v>
      </c>
      <c r="G11" s="8"/>
    </row>
    <row r="12" spans="1:7" ht="24" customHeight="1">
      <c r="A12" s="11" t="s">
        <v>764</v>
      </c>
      <c r="C12" s="19">
        <v>17</v>
      </c>
      <c r="D12" s="19">
        <v>13.988777000000001</v>
      </c>
      <c r="E12" s="286">
        <v>14.914292</v>
      </c>
      <c r="F12" s="20" t="s">
        <v>765</v>
      </c>
      <c r="G12" s="8"/>
    </row>
    <row r="13" spans="1:7" ht="24" customHeight="1">
      <c r="A13" s="11" t="s">
        <v>766</v>
      </c>
      <c r="C13" s="19">
        <v>30</v>
      </c>
      <c r="D13" s="19">
        <v>26.88552</v>
      </c>
      <c r="E13" s="286">
        <v>27.269096000000001</v>
      </c>
      <c r="F13" s="20" t="s">
        <v>767</v>
      </c>
      <c r="G13" s="8"/>
    </row>
    <row r="14" spans="1:7" ht="24" customHeight="1">
      <c r="A14" s="11" t="s">
        <v>768</v>
      </c>
      <c r="C14" s="19">
        <v>13</v>
      </c>
      <c r="D14" s="19">
        <v>12.494289</v>
      </c>
      <c r="E14" s="286">
        <v>12.327946000000001</v>
      </c>
      <c r="F14" s="20" t="s">
        <v>769</v>
      </c>
      <c r="G14" s="8"/>
    </row>
    <row r="15" spans="1:7" ht="24" customHeight="1">
      <c r="A15" s="11" t="s">
        <v>770</v>
      </c>
      <c r="C15" s="19">
        <v>72</v>
      </c>
      <c r="D15" s="19">
        <v>64.119923</v>
      </c>
      <c r="E15" s="295">
        <v>60.062193999999998</v>
      </c>
      <c r="F15" s="20" t="s">
        <v>771</v>
      </c>
      <c r="G15" s="8"/>
    </row>
    <row r="16" spans="1:7" s="296" customFormat="1" ht="14.25">
      <c r="A16" s="15"/>
      <c r="E16" s="266"/>
      <c r="F16" s="266"/>
      <c r="G16" s="96"/>
    </row>
    <row r="17" spans="1:7" s="296" customFormat="1" ht="15">
      <c r="A17" s="15" t="s">
        <v>772</v>
      </c>
      <c r="C17" s="266">
        <v>663</v>
      </c>
      <c r="D17" s="266">
        <v>635</v>
      </c>
      <c r="E17" s="266">
        <v>644.58419200000003</v>
      </c>
      <c r="F17" s="96" t="s">
        <v>773</v>
      </c>
      <c r="G17" s="20"/>
    </row>
    <row r="18" spans="1:7" s="296" customFormat="1" ht="15">
      <c r="A18" s="11"/>
      <c r="E18" s="19"/>
      <c r="F18" s="19"/>
      <c r="G18" s="20"/>
    </row>
    <row r="19" spans="1:7" s="296" customFormat="1" ht="15">
      <c r="A19" s="11"/>
      <c r="E19" s="19"/>
      <c r="F19" s="19"/>
      <c r="G19" s="20"/>
    </row>
    <row r="20" spans="1:7" s="296" customFormat="1" ht="24" customHeight="1">
      <c r="A20" s="15" t="s">
        <v>774</v>
      </c>
      <c r="C20" s="169">
        <v>2282831</v>
      </c>
      <c r="D20" s="169">
        <v>2182338</v>
      </c>
      <c r="E20" s="266">
        <v>2090630</v>
      </c>
      <c r="F20" s="96" t="s">
        <v>775</v>
      </c>
      <c r="G20" s="20"/>
    </row>
    <row r="21" spans="1:7" s="296" customFormat="1" ht="24" customHeight="1">
      <c r="A21" s="11" t="s">
        <v>762</v>
      </c>
      <c r="C21" s="19">
        <v>2228778</v>
      </c>
      <c r="D21" s="19">
        <v>2131599</v>
      </c>
      <c r="E21" s="19">
        <v>2041001</v>
      </c>
      <c r="F21" s="20" t="s">
        <v>763</v>
      </c>
      <c r="G21" s="20"/>
    </row>
    <row r="22" spans="1:7" s="296" customFormat="1" ht="24" customHeight="1">
      <c r="A22" s="11" t="s">
        <v>764</v>
      </c>
      <c r="C22" s="19">
        <v>13474</v>
      </c>
      <c r="D22" s="19">
        <v>13364</v>
      </c>
      <c r="E22" s="19">
        <v>12870</v>
      </c>
      <c r="F22" s="20" t="s">
        <v>765</v>
      </c>
      <c r="G22" s="20"/>
    </row>
    <row r="23" spans="1:7" s="296" customFormat="1" ht="24" customHeight="1">
      <c r="A23" s="11" t="s">
        <v>766</v>
      </c>
      <c r="C23" s="19">
        <v>29554</v>
      </c>
      <c r="D23" s="19">
        <v>27450</v>
      </c>
      <c r="E23" s="19">
        <v>27556</v>
      </c>
      <c r="F23" s="20" t="s">
        <v>767</v>
      </c>
      <c r="G23" s="20"/>
    </row>
    <row r="24" spans="1:7" s="296" customFormat="1" ht="24" customHeight="1">
      <c r="A24" s="11" t="s">
        <v>768</v>
      </c>
      <c r="C24" s="19">
        <v>10315</v>
      </c>
      <c r="D24" s="19">
        <v>9925</v>
      </c>
      <c r="E24" s="19">
        <v>9203</v>
      </c>
      <c r="F24" s="20" t="s">
        <v>769</v>
      </c>
      <c r="G24" s="20"/>
    </row>
    <row r="25" spans="1:7" s="296" customFormat="1" ht="24" customHeight="1">
      <c r="A25" s="11" t="s">
        <v>776</v>
      </c>
      <c r="C25" s="19">
        <v>710</v>
      </c>
      <c r="D25" s="19">
        <v>717</v>
      </c>
      <c r="E25" s="19">
        <v>658</v>
      </c>
      <c r="F25" s="20" t="s">
        <v>777</v>
      </c>
      <c r="G25" s="20"/>
    </row>
    <row r="26" spans="1:7" s="296" customFormat="1" ht="14.25">
      <c r="A26" s="11"/>
      <c r="B26" s="169"/>
      <c r="C26" s="169"/>
      <c r="D26" s="169"/>
      <c r="E26" s="169"/>
      <c r="F26" s="266"/>
      <c r="G26" s="96"/>
    </row>
    <row r="27" spans="1:7" s="296" customFormat="1" ht="15">
      <c r="A27" s="11"/>
      <c r="B27" s="19"/>
      <c r="C27" s="19"/>
      <c r="D27" s="19"/>
      <c r="E27" s="19"/>
      <c r="F27" s="19"/>
      <c r="G27" s="20"/>
    </row>
    <row r="28" spans="1:7" s="296" customFormat="1" ht="15">
      <c r="A28" s="11"/>
      <c r="B28" s="19"/>
      <c r="C28" s="19"/>
      <c r="D28" s="19"/>
      <c r="E28" s="19"/>
      <c r="F28" s="19"/>
      <c r="G28" s="20"/>
    </row>
    <row r="29" spans="1:7" s="296" customFormat="1" ht="15">
      <c r="A29" s="11"/>
      <c r="B29" s="19"/>
      <c r="C29" s="19"/>
      <c r="D29" s="19"/>
      <c r="E29" s="19"/>
      <c r="F29" s="19"/>
      <c r="G29" s="20"/>
    </row>
    <row r="30" spans="1:7" s="296" customFormat="1" ht="15">
      <c r="A30" s="11"/>
      <c r="B30" s="19"/>
      <c r="C30" s="19"/>
      <c r="D30" s="19"/>
      <c r="E30" s="19"/>
      <c r="F30" s="19"/>
      <c r="G30" s="20"/>
    </row>
    <row r="31" spans="1:7" s="296" customFormat="1" ht="13.5">
      <c r="A31" s="229"/>
      <c r="B31" s="19"/>
      <c r="C31" s="19"/>
      <c r="D31" s="19"/>
      <c r="E31" s="19"/>
      <c r="F31" s="19"/>
    </row>
    <row r="32" spans="1:7" ht="12.75" customHeight="1">
      <c r="A32" s="14"/>
      <c r="B32" s="297"/>
      <c r="C32" s="297"/>
      <c r="F32" s="53"/>
      <c r="G32" s="8"/>
    </row>
    <row r="33" spans="1:7" ht="12.75" customHeight="1">
      <c r="A33" s="298"/>
      <c r="B33" s="297"/>
      <c r="C33" s="297"/>
      <c r="F33" s="53"/>
      <c r="G33" s="8"/>
    </row>
    <row r="34" spans="1:7" ht="12.75" customHeight="1">
      <c r="A34" s="14"/>
      <c r="B34" s="297"/>
      <c r="C34" s="297"/>
      <c r="F34" s="53"/>
      <c r="G34" s="8"/>
    </row>
    <row r="35" spans="1:7" ht="12.75" customHeight="1">
      <c r="A35" s="14"/>
      <c r="F35" s="53"/>
      <c r="G35" s="8"/>
    </row>
    <row r="36" spans="1:7" ht="12.75" customHeight="1">
      <c r="A36" s="14"/>
      <c r="F36" s="53"/>
      <c r="G36" s="8"/>
    </row>
    <row r="37" spans="1:7" ht="12.95" customHeight="1">
      <c r="A37" s="14"/>
      <c r="F37" s="53"/>
      <c r="G37" s="8"/>
    </row>
    <row r="38" spans="1:7" ht="12.95" customHeight="1">
      <c r="A38" s="14"/>
      <c r="F38" s="53"/>
      <c r="G38" s="8"/>
    </row>
    <row r="39" spans="1:7" ht="12.95" customHeight="1">
      <c r="A39" s="14"/>
      <c r="F39" s="53"/>
      <c r="G39" s="8"/>
    </row>
    <row r="40" spans="1:7" ht="12.95" customHeight="1">
      <c r="A40" s="14"/>
      <c r="F40" s="53"/>
      <c r="G40" s="8"/>
    </row>
    <row r="41" spans="1:7" ht="12.95" customHeight="1">
      <c r="A41" s="14"/>
      <c r="F41" s="53"/>
      <c r="G41" s="8"/>
    </row>
    <row r="42" spans="1:7" ht="12.95" customHeight="1">
      <c r="A42" s="14"/>
      <c r="F42" s="53"/>
      <c r="G42" s="8"/>
    </row>
    <row r="43" spans="1:7" ht="12.95" customHeight="1">
      <c r="A43" s="14"/>
      <c r="F43" s="53"/>
      <c r="G43" s="8"/>
    </row>
    <row r="44" spans="1:7" ht="12.95" customHeight="1">
      <c r="A44" s="14"/>
      <c r="F44" s="53"/>
      <c r="G44" s="8"/>
    </row>
    <row r="45" spans="1:7" ht="12.95" customHeight="1">
      <c r="A45" s="14"/>
      <c r="F45" s="53"/>
      <c r="G45" s="8"/>
    </row>
    <row r="46" spans="1:7" ht="12.95" customHeight="1">
      <c r="A46" s="14"/>
      <c r="F46" s="53"/>
      <c r="G46" s="8"/>
    </row>
    <row r="47" spans="1:7" ht="12.95" customHeight="1">
      <c r="A47" s="14"/>
      <c r="G47" s="8"/>
    </row>
    <row r="48" spans="1:7" ht="12.95" customHeight="1">
      <c r="G48" s="8"/>
    </row>
    <row r="51" spans="1:7" ht="12.75" customHeight="1">
      <c r="A51" s="52"/>
      <c r="F51" s="53"/>
      <c r="G51" s="8"/>
    </row>
    <row r="54" spans="1:7" s="281" customFormat="1" ht="12.75" customHeight="1">
      <c r="A54" s="52" t="s">
        <v>778</v>
      </c>
      <c r="B54" s="91"/>
      <c r="C54" s="91"/>
      <c r="D54" s="8"/>
      <c r="E54" s="8"/>
      <c r="F54" s="53" t="s">
        <v>137</v>
      </c>
    </row>
    <row r="55" spans="1:7" ht="12.75" customHeight="1">
      <c r="A55" s="14"/>
      <c r="G55" s="8"/>
    </row>
    <row r="56" spans="1:7" ht="12.75" customHeight="1">
      <c r="A56" s="14"/>
      <c r="G56" s="8"/>
    </row>
    <row r="57" spans="1:7" ht="12.75" customHeight="1">
      <c r="A57" s="14"/>
      <c r="G57" s="8"/>
    </row>
    <row r="58" spans="1:7" ht="12.75" customHeight="1">
      <c r="A58" s="14"/>
      <c r="G58" s="8"/>
    </row>
    <row r="59" spans="1:7" ht="12.75" customHeight="1">
      <c r="G59" s="8"/>
    </row>
  </sheetData>
  <sheetProtection selectLockedCells="1" selectUnlockedCells="1"/>
  <mergeCells count="1">
    <mergeCell ref="E3:F3"/>
  </mergeCells>
  <pageMargins left="0.80572916666666672" right="0.68385416666666665" top="0.59027777777777779" bottom="0.59027777777777779" header="0.51180555555555551" footer="0.51180555555555551"/>
  <pageSetup paperSize="9" scale="65" firstPageNumber="0" pageOrder="overThenDown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IU158"/>
  <sheetViews>
    <sheetView showGridLines="0" view="pageLayout" zoomScale="80" zoomScalePageLayoutView="80" workbookViewId="0">
      <selection activeCell="A85" sqref="A85"/>
    </sheetView>
  </sheetViews>
  <sheetFormatPr baseColWidth="10" defaultColWidth="9.625" defaultRowHeight="12.75"/>
  <cols>
    <col min="1" max="1" width="31.5" style="299" customWidth="1"/>
    <col min="2" max="2" width="26.75" style="299" customWidth="1"/>
    <col min="3" max="3" width="27.875" style="299" customWidth="1"/>
    <col min="4" max="5" width="16.25" style="299" customWidth="1"/>
    <col min="6" max="6" width="20.875" style="299" customWidth="1"/>
    <col min="7" max="7" width="24.125" style="299" customWidth="1"/>
    <col min="8" max="8" width="19.875" style="299" customWidth="1"/>
    <col min="9" max="9" width="25.875" style="299" customWidth="1"/>
    <col min="10" max="16384" width="9.625" style="5"/>
  </cols>
  <sheetData>
    <row r="1" spans="1:255" s="8" customFormat="1" ht="24.75" customHeight="1">
      <c r="A1" s="300" t="s">
        <v>751</v>
      </c>
      <c r="B1" s="299"/>
      <c r="C1" s="301"/>
      <c r="D1" s="301"/>
      <c r="E1" s="301"/>
      <c r="F1" s="301"/>
      <c r="G1" s="299"/>
      <c r="H1" s="302"/>
      <c r="I1" s="303" t="s">
        <v>779</v>
      </c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</row>
    <row r="2" spans="1:255" s="8" customFormat="1" ht="18.95" customHeight="1">
      <c r="A2" s="299"/>
      <c r="B2" s="299"/>
      <c r="C2" s="301"/>
      <c r="D2" s="301"/>
      <c r="E2" s="301"/>
      <c r="F2" s="301"/>
      <c r="G2" s="299"/>
      <c r="H2" s="302"/>
      <c r="I2" s="304" t="s">
        <v>624</v>
      </c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255" s="8" customFormat="1" ht="20.25" customHeight="1">
      <c r="A3" s="305" t="s">
        <v>780</v>
      </c>
      <c r="B3" s="306"/>
      <c r="C3" s="301"/>
      <c r="D3" s="301"/>
      <c r="E3" s="301"/>
      <c r="F3" s="301"/>
      <c r="G3" s="299"/>
      <c r="H3" s="302"/>
      <c r="I3" s="307" t="s">
        <v>781</v>
      </c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</row>
    <row r="4" spans="1:255" s="8" customFormat="1" ht="20.25" customHeight="1">
      <c r="A4" s="305" t="s">
        <v>782</v>
      </c>
      <c r="B4" s="299"/>
      <c r="C4" s="308"/>
      <c r="D4" s="308"/>
      <c r="E4" s="308"/>
      <c r="F4" s="309"/>
      <c r="G4" s="299"/>
      <c r="H4" s="299"/>
      <c r="I4" s="310" t="s">
        <v>783</v>
      </c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</row>
    <row r="5" spans="1:255" s="8" customFormat="1" ht="18.95" customHeight="1">
      <c r="A5" s="308"/>
      <c r="B5" s="308"/>
      <c r="C5" s="308"/>
      <c r="D5" s="311"/>
      <c r="E5" s="311"/>
      <c r="F5" s="444" t="s">
        <v>1157</v>
      </c>
      <c r="G5" s="299"/>
      <c r="H5" s="302"/>
      <c r="I5" s="304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spans="1:255" s="8" customFormat="1" ht="13.5" customHeight="1">
      <c r="A6" s="312"/>
      <c r="B6" s="418"/>
      <c r="C6" s="312"/>
      <c r="D6" s="311"/>
      <c r="E6" s="311"/>
      <c r="F6" s="339" t="s">
        <v>1156</v>
      </c>
      <c r="G6" s="313"/>
      <c r="H6" s="302"/>
      <c r="I6" s="304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</row>
    <row r="7" spans="1:255" s="8" customFormat="1" ht="15.75">
      <c r="A7" s="314" t="s">
        <v>784</v>
      </c>
      <c r="B7" s="419" t="s">
        <v>785</v>
      </c>
      <c r="C7" s="315" t="s">
        <v>786</v>
      </c>
      <c r="D7" s="316" t="s">
        <v>9</v>
      </c>
      <c r="E7" s="13" t="s">
        <v>10</v>
      </c>
      <c r="F7" s="13" t="s">
        <v>74</v>
      </c>
      <c r="G7" s="317" t="s">
        <v>787</v>
      </c>
      <c r="H7" s="317" t="s">
        <v>788</v>
      </c>
      <c r="I7" s="317" t="s">
        <v>789</v>
      </c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pans="1:255" ht="15">
      <c r="A8" s="122" t="s">
        <v>350</v>
      </c>
      <c r="B8" s="420" t="s">
        <v>1099</v>
      </c>
      <c r="C8" s="318"/>
      <c r="G8" s="319"/>
      <c r="H8" s="319"/>
      <c r="I8" s="320" t="s">
        <v>351</v>
      </c>
    </row>
    <row r="9" spans="1:255" ht="11.1" customHeight="1">
      <c r="A9" s="321" t="s">
        <v>790</v>
      </c>
      <c r="B9" s="421" t="s">
        <v>790</v>
      </c>
      <c r="C9" s="321" t="s">
        <v>791</v>
      </c>
      <c r="D9" s="19">
        <v>3138997</v>
      </c>
      <c r="E9" s="19">
        <v>1636789</v>
      </c>
      <c r="F9" s="19">
        <v>2570514</v>
      </c>
      <c r="G9" s="322" t="s">
        <v>792</v>
      </c>
      <c r="H9" s="323" t="s">
        <v>793</v>
      </c>
      <c r="I9" s="323" t="s">
        <v>793</v>
      </c>
    </row>
    <row r="10" spans="1:255" ht="11.1" customHeight="1">
      <c r="A10" s="321"/>
      <c r="B10" s="421" t="s">
        <v>794</v>
      </c>
      <c r="C10" s="321" t="s">
        <v>795</v>
      </c>
      <c r="D10" s="19">
        <v>1283910</v>
      </c>
      <c r="E10" s="19">
        <v>1176560</v>
      </c>
      <c r="F10" s="19">
        <v>1195114</v>
      </c>
      <c r="G10" s="322" t="s">
        <v>796</v>
      </c>
      <c r="H10" s="323" t="s">
        <v>797</v>
      </c>
      <c r="I10" s="423"/>
    </row>
    <row r="11" spans="1:255" ht="11.1" customHeight="1">
      <c r="A11" s="321" t="s">
        <v>356</v>
      </c>
      <c r="B11" s="421" t="s">
        <v>798</v>
      </c>
      <c r="C11" s="321" t="s">
        <v>799</v>
      </c>
      <c r="D11" s="19">
        <v>11910000</v>
      </c>
      <c r="E11" s="19">
        <v>12021804</v>
      </c>
      <c r="F11" s="19">
        <v>10313888</v>
      </c>
      <c r="G11" s="322" t="s">
        <v>800</v>
      </c>
      <c r="H11" s="323" t="s">
        <v>801</v>
      </c>
      <c r="I11" s="299" t="s">
        <v>802</v>
      </c>
    </row>
    <row r="12" spans="1:255" ht="11.1" customHeight="1">
      <c r="A12" s="321" t="s">
        <v>358</v>
      </c>
      <c r="B12" s="421" t="s">
        <v>358</v>
      </c>
      <c r="C12" s="321" t="s">
        <v>803</v>
      </c>
      <c r="D12" s="19">
        <v>24627440</v>
      </c>
      <c r="E12" s="19">
        <v>17206793</v>
      </c>
      <c r="F12" s="19">
        <v>19678405</v>
      </c>
      <c r="G12" s="322" t="s">
        <v>804</v>
      </c>
      <c r="H12" s="323" t="s">
        <v>805</v>
      </c>
      <c r="I12" s="323" t="s">
        <v>805</v>
      </c>
    </row>
    <row r="13" spans="1:255" ht="11.1" customHeight="1">
      <c r="A13" s="301"/>
      <c r="B13" s="422"/>
      <c r="C13" s="321" t="s">
        <v>806</v>
      </c>
      <c r="D13" s="19">
        <v>52100096</v>
      </c>
      <c r="E13" s="19">
        <v>58285743</v>
      </c>
      <c r="F13" s="19">
        <v>56798170</v>
      </c>
      <c r="G13" s="322" t="s">
        <v>807</v>
      </c>
      <c r="H13" s="319"/>
    </row>
    <row r="14" spans="1:255" s="281" customFormat="1" ht="11.1" customHeight="1">
      <c r="A14" s="301"/>
      <c r="B14" s="421"/>
      <c r="C14" s="321" t="s">
        <v>808</v>
      </c>
      <c r="D14" s="19">
        <v>7170460</v>
      </c>
      <c r="E14" s="19">
        <v>4759472</v>
      </c>
      <c r="F14" s="19">
        <v>3148285</v>
      </c>
      <c r="G14" s="322" t="s">
        <v>809</v>
      </c>
      <c r="H14" s="323"/>
      <c r="I14" s="299"/>
    </row>
    <row r="15" spans="1:255" ht="11.1" customHeight="1">
      <c r="A15" s="321" t="s">
        <v>360</v>
      </c>
      <c r="B15" s="421" t="s">
        <v>810</v>
      </c>
      <c r="C15" s="321" t="s">
        <v>811</v>
      </c>
      <c r="D15" s="19">
        <v>7936800</v>
      </c>
      <c r="E15" s="19">
        <v>8924587</v>
      </c>
      <c r="F15" s="19">
        <v>12981087</v>
      </c>
      <c r="G15" s="322" t="s">
        <v>812</v>
      </c>
      <c r="H15" s="323" t="s">
        <v>813</v>
      </c>
      <c r="I15" s="323" t="s">
        <v>813</v>
      </c>
    </row>
    <row r="16" spans="1:255" s="18" customFormat="1" ht="11.1" customHeight="1">
      <c r="A16" s="321"/>
      <c r="B16" s="421"/>
      <c r="C16" s="321" t="s">
        <v>814</v>
      </c>
      <c r="D16" s="19">
        <v>5839749</v>
      </c>
      <c r="E16" s="19">
        <v>5479563</v>
      </c>
      <c r="F16" s="19">
        <v>6372560</v>
      </c>
      <c r="G16" s="322" t="s">
        <v>815</v>
      </c>
      <c r="H16" s="324"/>
      <c r="I16" s="299"/>
    </row>
    <row r="17" spans="1:255" ht="11.1" customHeight="1">
      <c r="A17" s="321"/>
      <c r="B17" s="421" t="s">
        <v>816</v>
      </c>
      <c r="C17" s="321" t="s">
        <v>817</v>
      </c>
      <c r="D17" s="19">
        <v>6661271</v>
      </c>
      <c r="E17" s="19">
        <v>8088809</v>
      </c>
      <c r="F17" s="19">
        <v>6474714</v>
      </c>
      <c r="G17" s="322" t="s">
        <v>818</v>
      </c>
      <c r="H17" s="323" t="s">
        <v>819</v>
      </c>
      <c r="I17" s="423"/>
    </row>
    <row r="18" spans="1:255" s="8" customFormat="1" ht="15">
      <c r="A18" s="314"/>
      <c r="B18" s="419"/>
      <c r="C18" s="321" t="s">
        <v>820</v>
      </c>
      <c r="D18" s="19">
        <v>6394940</v>
      </c>
      <c r="E18" s="19">
        <v>4553062</v>
      </c>
      <c r="F18" s="19">
        <v>727127</v>
      </c>
      <c r="G18" s="322" t="s">
        <v>821</v>
      </c>
      <c r="H18" s="317"/>
      <c r="I18" s="317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8" customFormat="1" ht="14.25">
      <c r="A19" s="314"/>
      <c r="B19" s="419"/>
      <c r="C19" s="315"/>
      <c r="D19" s="325"/>
      <c r="E19" s="325"/>
      <c r="F19" s="325"/>
      <c r="G19" s="317"/>
      <c r="H19" s="317"/>
      <c r="I19" s="317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8" customFormat="1" ht="15">
      <c r="A20" s="326" t="s">
        <v>822</v>
      </c>
      <c r="B20" s="421"/>
      <c r="C20" s="321"/>
      <c r="D20" s="299"/>
      <c r="E20" s="19"/>
      <c r="F20" s="19"/>
      <c r="G20" s="319"/>
      <c r="H20" s="319"/>
      <c r="I20" s="327" t="s">
        <v>362</v>
      </c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8" customFormat="1" ht="11.1" customHeight="1">
      <c r="A21" s="321" t="s">
        <v>823</v>
      </c>
      <c r="B21" s="421" t="s">
        <v>823</v>
      </c>
      <c r="C21" s="19" t="s">
        <v>824</v>
      </c>
      <c r="D21" s="19">
        <v>12517840</v>
      </c>
      <c r="E21" s="19">
        <v>12269377</v>
      </c>
      <c r="F21" s="19">
        <v>11831947</v>
      </c>
      <c r="G21" s="322" t="s">
        <v>825</v>
      </c>
      <c r="H21" s="323" t="s">
        <v>826</v>
      </c>
      <c r="I21" s="323" t="s">
        <v>826</v>
      </c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8" customFormat="1" ht="11.1" customHeight="1">
      <c r="A22" s="321" t="s">
        <v>827</v>
      </c>
      <c r="B22" s="421" t="s">
        <v>827</v>
      </c>
      <c r="C22" s="19" t="s">
        <v>828</v>
      </c>
      <c r="D22" s="19">
        <v>27314620</v>
      </c>
      <c r="E22" s="19">
        <v>26295115</v>
      </c>
      <c r="F22" s="19">
        <v>25594916</v>
      </c>
      <c r="G22" s="322" t="s">
        <v>829</v>
      </c>
      <c r="H22" s="323" t="s">
        <v>830</v>
      </c>
      <c r="I22" s="323" t="s">
        <v>830</v>
      </c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8" customFormat="1" ht="11.1" customHeight="1">
      <c r="A23" s="321"/>
      <c r="B23" s="421" t="s">
        <v>831</v>
      </c>
      <c r="C23" s="19" t="s">
        <v>832</v>
      </c>
      <c r="D23" s="19">
        <v>1168578</v>
      </c>
      <c r="E23" s="19">
        <v>716790</v>
      </c>
      <c r="F23" s="19">
        <v>951911</v>
      </c>
      <c r="G23" s="322" t="s">
        <v>833</v>
      </c>
      <c r="H23" s="323" t="s">
        <v>834</v>
      </c>
      <c r="I23" s="423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8" customFormat="1" ht="11.1" customHeight="1">
      <c r="A24" s="321" t="s">
        <v>835</v>
      </c>
      <c r="B24" s="421" t="s">
        <v>835</v>
      </c>
      <c r="C24" s="19" t="s">
        <v>836</v>
      </c>
      <c r="D24" s="19">
        <v>12290909</v>
      </c>
      <c r="E24" s="19">
        <v>11971032</v>
      </c>
      <c r="F24" s="19">
        <v>12026506</v>
      </c>
      <c r="G24" s="322" t="s">
        <v>837</v>
      </c>
      <c r="H24" s="323" t="s">
        <v>838</v>
      </c>
      <c r="I24" s="323" t="s">
        <v>838</v>
      </c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8" customFormat="1" ht="14.25">
      <c r="A25" s="314"/>
      <c r="B25" s="419"/>
      <c r="C25" s="19"/>
      <c r="D25" s="19"/>
      <c r="E25" s="19"/>
      <c r="F25" s="19"/>
      <c r="G25" s="317"/>
      <c r="H25" s="317"/>
      <c r="I25" s="317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8" customFormat="1" ht="15.75">
      <c r="A26" s="122" t="s">
        <v>373</v>
      </c>
      <c r="B26" s="421"/>
      <c r="C26" s="19"/>
      <c r="D26" s="19"/>
      <c r="E26" s="19"/>
      <c r="F26" s="19"/>
      <c r="G26" s="319"/>
      <c r="H26" s="319"/>
      <c r="I26" s="328" t="s">
        <v>839</v>
      </c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ht="11.1" customHeight="1">
      <c r="A27" s="321" t="s">
        <v>840</v>
      </c>
      <c r="B27" s="421" t="s">
        <v>840</v>
      </c>
      <c r="C27" s="19" t="s">
        <v>841</v>
      </c>
      <c r="D27" s="19">
        <v>14932645</v>
      </c>
      <c r="E27" s="19">
        <v>14244746</v>
      </c>
      <c r="F27" s="19">
        <v>15519885</v>
      </c>
      <c r="G27" s="322" t="s">
        <v>842</v>
      </c>
      <c r="H27" s="319" t="s">
        <v>843</v>
      </c>
      <c r="I27" s="323" t="s">
        <v>844</v>
      </c>
    </row>
    <row r="28" spans="1:255" ht="11.1" customHeight="1">
      <c r="A28" s="321" t="s">
        <v>389</v>
      </c>
      <c r="B28" s="421" t="s">
        <v>389</v>
      </c>
      <c r="C28" s="19" t="s">
        <v>845</v>
      </c>
      <c r="D28" s="19">
        <v>7367548</v>
      </c>
      <c r="E28" s="19">
        <v>7024700</v>
      </c>
      <c r="F28" s="19">
        <v>7096014</v>
      </c>
      <c r="G28" s="322" t="s">
        <v>846</v>
      </c>
      <c r="H28" s="323" t="s">
        <v>847</v>
      </c>
      <c r="I28" s="323" t="s">
        <v>847</v>
      </c>
    </row>
    <row r="29" spans="1:255" ht="11.1" customHeight="1">
      <c r="A29" s="321" t="s">
        <v>387</v>
      </c>
      <c r="B29" s="421" t="s">
        <v>387</v>
      </c>
      <c r="C29" s="19" t="s">
        <v>848</v>
      </c>
      <c r="D29" s="19">
        <v>1110923</v>
      </c>
      <c r="E29" s="19">
        <v>1109058</v>
      </c>
      <c r="F29" s="19">
        <v>1021846</v>
      </c>
      <c r="G29" s="322" t="s">
        <v>849</v>
      </c>
      <c r="H29" s="323" t="s">
        <v>850</v>
      </c>
      <c r="I29" s="323" t="s">
        <v>850</v>
      </c>
    </row>
    <row r="30" spans="1:255" ht="11.1" customHeight="1">
      <c r="A30" s="301"/>
      <c r="B30" s="421" t="s">
        <v>851</v>
      </c>
      <c r="C30" s="19" t="s">
        <v>841</v>
      </c>
      <c r="D30" s="19">
        <v>2893804</v>
      </c>
      <c r="E30" s="19">
        <v>2058661</v>
      </c>
      <c r="F30" s="19">
        <v>1016562</v>
      </c>
      <c r="G30" s="322" t="s">
        <v>842</v>
      </c>
      <c r="H30" s="323" t="s">
        <v>852</v>
      </c>
      <c r="I30" s="423"/>
    </row>
    <row r="31" spans="1:255" ht="11.1" customHeight="1">
      <c r="B31" s="423" t="s">
        <v>853</v>
      </c>
      <c r="C31" s="19" t="s">
        <v>854</v>
      </c>
      <c r="D31" s="19">
        <v>221012</v>
      </c>
      <c r="E31" s="19">
        <v>138058</v>
      </c>
      <c r="F31" s="19">
        <v>144446</v>
      </c>
      <c r="G31" s="304" t="s">
        <v>855</v>
      </c>
      <c r="H31" s="299" t="s">
        <v>856</v>
      </c>
      <c r="I31" s="423"/>
    </row>
    <row r="32" spans="1:255" ht="11.1" customHeight="1">
      <c r="A32" s="321"/>
      <c r="B32" s="424" t="s">
        <v>857</v>
      </c>
      <c r="C32" s="19" t="s">
        <v>841</v>
      </c>
      <c r="D32" s="19">
        <v>673408</v>
      </c>
      <c r="E32" s="19">
        <v>832140</v>
      </c>
      <c r="F32" s="19">
        <v>890380</v>
      </c>
      <c r="G32" s="322" t="s">
        <v>842</v>
      </c>
      <c r="H32" s="323" t="s">
        <v>858</v>
      </c>
      <c r="I32" s="423"/>
    </row>
    <row r="33" spans="1:255" ht="11.1" customHeight="1">
      <c r="A33" s="321"/>
      <c r="B33" s="421" t="s">
        <v>859</v>
      </c>
      <c r="C33" s="19" t="s">
        <v>860</v>
      </c>
      <c r="D33" s="19">
        <v>1597000</v>
      </c>
      <c r="E33" s="263">
        <v>1617065</v>
      </c>
      <c r="F33" s="19">
        <v>1694570</v>
      </c>
      <c r="G33" s="322" t="s">
        <v>861</v>
      </c>
      <c r="H33" s="323" t="s">
        <v>862</v>
      </c>
      <c r="I33" s="423"/>
    </row>
    <row r="34" spans="1:255" ht="11.1" customHeight="1">
      <c r="A34" s="321"/>
      <c r="B34" s="423" t="s">
        <v>863</v>
      </c>
      <c r="C34" s="19" t="s">
        <v>864</v>
      </c>
      <c r="D34" s="19">
        <v>1231753</v>
      </c>
      <c r="E34" s="263">
        <v>1038090</v>
      </c>
      <c r="F34" s="19">
        <v>1048729</v>
      </c>
      <c r="G34" s="322" t="s">
        <v>865</v>
      </c>
      <c r="H34" s="323" t="s">
        <v>866</v>
      </c>
      <c r="I34" s="423"/>
    </row>
    <row r="35" spans="1:255" ht="11.1" customHeight="1">
      <c r="A35" s="321"/>
      <c r="B35" s="424"/>
      <c r="C35" s="19"/>
      <c r="D35" s="19"/>
      <c r="E35" s="263"/>
      <c r="F35" s="19"/>
      <c r="G35" s="322"/>
      <c r="H35" s="323"/>
    </row>
    <row r="36" spans="1:255" s="8" customFormat="1" ht="15.75">
      <c r="A36" s="122" t="s">
        <v>393</v>
      </c>
      <c r="B36" s="421"/>
      <c r="C36" s="19"/>
      <c r="D36" s="19"/>
      <c r="E36" s="263"/>
      <c r="F36" s="19"/>
      <c r="G36" s="322"/>
      <c r="H36" s="323"/>
      <c r="I36" s="328" t="s">
        <v>394</v>
      </c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8" customFormat="1" ht="11.1" customHeight="1">
      <c r="A37" s="321" t="s">
        <v>399</v>
      </c>
      <c r="B37" s="421" t="s">
        <v>867</v>
      </c>
      <c r="C37" s="19" t="s">
        <v>868</v>
      </c>
      <c r="D37" s="19">
        <v>223196407</v>
      </c>
      <c r="E37" s="263">
        <v>208839206</v>
      </c>
      <c r="F37" s="19">
        <v>212299083</v>
      </c>
      <c r="G37" s="322" t="s">
        <v>869</v>
      </c>
      <c r="H37" s="319" t="s">
        <v>870</v>
      </c>
      <c r="I37" s="323" t="s">
        <v>870</v>
      </c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8" customFormat="1" ht="11.1" customHeight="1">
      <c r="A38" s="321" t="s">
        <v>871</v>
      </c>
      <c r="B38" s="421" t="s">
        <v>872</v>
      </c>
      <c r="C38" s="19" t="s">
        <v>1155</v>
      </c>
      <c r="D38" s="19"/>
      <c r="E38" s="263"/>
      <c r="F38" s="19"/>
      <c r="G38" s="443" t="s">
        <v>873</v>
      </c>
      <c r="H38" s="331" t="s">
        <v>874</v>
      </c>
      <c r="I38" s="299" t="s">
        <v>875</v>
      </c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8" customFormat="1" ht="11.1" customHeight="1">
      <c r="A39" s="321"/>
      <c r="B39" s="421" t="s">
        <v>876</v>
      </c>
      <c r="C39" s="19" t="s">
        <v>1155</v>
      </c>
      <c r="D39" s="19"/>
      <c r="E39" s="263"/>
      <c r="F39" s="19"/>
      <c r="G39" s="443" t="s">
        <v>873</v>
      </c>
      <c r="H39" s="323" t="s">
        <v>877</v>
      </c>
      <c r="I39" s="423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8" customFormat="1" ht="11.1" customHeight="1">
      <c r="A40" s="321"/>
      <c r="B40" s="421" t="s">
        <v>878</v>
      </c>
      <c r="C40" s="19" t="s">
        <v>1155</v>
      </c>
      <c r="D40" s="19"/>
      <c r="E40" s="263"/>
      <c r="F40" s="19"/>
      <c r="G40" s="443" t="s">
        <v>873</v>
      </c>
      <c r="H40" s="331" t="s">
        <v>879</v>
      </c>
      <c r="I40" s="426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8" customFormat="1" ht="11.1" customHeight="1">
      <c r="A41" s="321"/>
      <c r="B41" s="421" t="s">
        <v>880</v>
      </c>
      <c r="C41" s="19" t="s">
        <v>1155</v>
      </c>
      <c r="D41" s="19">
        <v>2489160</v>
      </c>
      <c r="E41" s="263">
        <v>2358790</v>
      </c>
      <c r="F41" s="19">
        <v>1845493</v>
      </c>
      <c r="G41" s="443" t="s">
        <v>873</v>
      </c>
      <c r="H41" s="331" t="s">
        <v>881</v>
      </c>
      <c r="I41" s="426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8" customFormat="1" ht="11.1" customHeight="1">
      <c r="A42" s="321" t="s">
        <v>401</v>
      </c>
      <c r="B42" s="421" t="s">
        <v>401</v>
      </c>
      <c r="C42" s="19" t="s">
        <v>1155</v>
      </c>
      <c r="D42" s="19"/>
      <c r="E42" s="263"/>
      <c r="F42" s="19"/>
      <c r="G42" s="443" t="s">
        <v>873</v>
      </c>
      <c r="H42" s="331" t="s">
        <v>882</v>
      </c>
      <c r="I42" s="421" t="s">
        <v>882</v>
      </c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8" customFormat="1" ht="11.1" customHeight="1">
      <c r="A43" s="321"/>
      <c r="B43" s="421" t="s">
        <v>883</v>
      </c>
      <c r="C43" s="19" t="s">
        <v>1155</v>
      </c>
      <c r="D43" s="19"/>
      <c r="E43" s="263"/>
      <c r="F43" s="19"/>
      <c r="G43" s="443" t="s">
        <v>873</v>
      </c>
      <c r="H43" s="331" t="s">
        <v>884</v>
      </c>
      <c r="I43" s="426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8" customFormat="1" ht="11.1" customHeight="1">
      <c r="A44" s="329" t="s">
        <v>397</v>
      </c>
      <c r="B44" s="421" t="s">
        <v>885</v>
      </c>
      <c r="C44" s="19" t="s">
        <v>1155</v>
      </c>
      <c r="D44" s="19"/>
      <c r="E44" s="263"/>
      <c r="F44" s="19"/>
      <c r="G44" s="443" t="s">
        <v>873</v>
      </c>
      <c r="H44" s="331" t="s">
        <v>886</v>
      </c>
      <c r="I44" s="426" t="s">
        <v>887</v>
      </c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8" customFormat="1" ht="11.1" customHeight="1">
      <c r="A45" s="329" t="s">
        <v>397</v>
      </c>
      <c r="B45" s="424" t="s">
        <v>397</v>
      </c>
      <c r="C45" s="19" t="s">
        <v>888</v>
      </c>
      <c r="D45" s="19">
        <v>12813270</v>
      </c>
      <c r="E45" s="263">
        <v>11814803</v>
      </c>
      <c r="F45" s="19">
        <v>11467767</v>
      </c>
      <c r="G45" s="322" t="s">
        <v>889</v>
      </c>
      <c r="H45" s="319" t="s">
        <v>887</v>
      </c>
      <c r="I45" s="426" t="s">
        <v>887</v>
      </c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32" customFormat="1" ht="11.1" customHeight="1">
      <c r="A46" s="321"/>
      <c r="B46" s="421" t="s">
        <v>890</v>
      </c>
      <c r="C46" s="19" t="s">
        <v>1155</v>
      </c>
      <c r="D46" s="19"/>
      <c r="E46" s="263"/>
      <c r="F46" s="19"/>
      <c r="G46" s="443" t="s">
        <v>873</v>
      </c>
      <c r="H46" s="319" t="s">
        <v>891</v>
      </c>
      <c r="I46" s="426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32" customFormat="1" ht="11.1" customHeight="1">
      <c r="A47" s="321"/>
      <c r="B47" s="421"/>
      <c r="C47" s="19"/>
      <c r="D47" s="263"/>
      <c r="E47" s="263"/>
      <c r="F47" s="19"/>
      <c r="G47" s="443"/>
      <c r="H47" s="319"/>
      <c r="I47" s="426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ht="15.75">
      <c r="A48" s="122" t="s">
        <v>407</v>
      </c>
      <c r="B48" s="421"/>
      <c r="C48" s="19"/>
      <c r="D48" s="263"/>
      <c r="E48" s="263"/>
      <c r="F48" s="19"/>
      <c r="G48" s="322"/>
      <c r="H48" s="319"/>
      <c r="I48" s="427" t="s">
        <v>892</v>
      </c>
    </row>
    <row r="49" spans="1:255" ht="11.1" customHeight="1">
      <c r="A49" s="333" t="s">
        <v>893</v>
      </c>
      <c r="B49" s="425" t="s">
        <v>893</v>
      </c>
      <c r="C49" s="19" t="s">
        <v>894</v>
      </c>
      <c r="D49" s="263">
        <v>11890290</v>
      </c>
      <c r="E49" s="263">
        <v>12163260</v>
      </c>
      <c r="F49" s="19">
        <v>12547010</v>
      </c>
      <c r="G49" s="319" t="s">
        <v>895</v>
      </c>
      <c r="H49" s="319" t="s">
        <v>896</v>
      </c>
      <c r="I49" s="428" t="s">
        <v>896</v>
      </c>
    </row>
    <row r="50" spans="1:255" s="8" customFormat="1" ht="11.1" customHeight="1">
      <c r="A50" s="321" t="s">
        <v>409</v>
      </c>
      <c r="B50" s="421" t="s">
        <v>897</v>
      </c>
      <c r="C50" s="19" t="s">
        <v>898</v>
      </c>
      <c r="D50" s="263">
        <v>287234</v>
      </c>
      <c r="E50" s="263">
        <v>261376</v>
      </c>
      <c r="F50" s="19">
        <v>281617</v>
      </c>
      <c r="G50" s="334" t="s">
        <v>899</v>
      </c>
      <c r="H50" s="323" t="s">
        <v>900</v>
      </c>
      <c r="I50" s="423" t="s">
        <v>901</v>
      </c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</row>
    <row r="51" spans="1:255" s="8" customFormat="1" ht="11.1" customHeight="1">
      <c r="A51" s="321"/>
      <c r="B51" s="421" t="s">
        <v>902</v>
      </c>
      <c r="C51" s="299" t="s">
        <v>903</v>
      </c>
      <c r="D51" s="263">
        <v>2481314</v>
      </c>
      <c r="E51" s="263">
        <v>2330096</v>
      </c>
      <c r="F51" s="19">
        <v>2094903</v>
      </c>
      <c r="G51" s="319" t="s">
        <v>904</v>
      </c>
      <c r="H51" s="323" t="s">
        <v>905</v>
      </c>
      <c r="I51" s="423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</row>
    <row r="52" spans="1:255" s="8" customFormat="1" ht="11.1" customHeight="1">
      <c r="A52" s="321"/>
      <c r="B52" s="421" t="s">
        <v>906</v>
      </c>
      <c r="C52" s="299" t="s">
        <v>907</v>
      </c>
      <c r="D52" s="263">
        <v>45315389</v>
      </c>
      <c r="E52" s="263">
        <v>37844430</v>
      </c>
      <c r="F52" s="19">
        <v>33882000</v>
      </c>
      <c r="G52" s="319" t="s">
        <v>908</v>
      </c>
      <c r="H52" s="323" t="s">
        <v>909</v>
      </c>
      <c r="I52" s="423"/>
      <c r="J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</row>
    <row r="53" spans="1:255" s="8" customFormat="1" ht="11.1" customHeight="1">
      <c r="A53" s="329" t="s">
        <v>413</v>
      </c>
      <c r="B53" s="424" t="s">
        <v>413</v>
      </c>
      <c r="C53" s="321" t="s">
        <v>910</v>
      </c>
      <c r="D53" s="263">
        <v>6287127</v>
      </c>
      <c r="E53" s="263">
        <v>5488157</v>
      </c>
      <c r="F53" s="19">
        <v>5452937</v>
      </c>
      <c r="G53" s="322" t="s">
        <v>911</v>
      </c>
      <c r="H53" s="323" t="s">
        <v>912</v>
      </c>
      <c r="I53" s="426" t="s">
        <v>912</v>
      </c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</row>
    <row r="54" spans="1:255" ht="11.1" customHeight="1">
      <c r="A54" s="321"/>
      <c r="B54" s="421" t="s">
        <v>913</v>
      </c>
      <c r="C54" s="321" t="s">
        <v>910</v>
      </c>
      <c r="D54" s="263">
        <v>1412610</v>
      </c>
      <c r="E54" s="263">
        <v>1282250</v>
      </c>
      <c r="F54" s="19">
        <v>1243461</v>
      </c>
      <c r="G54" s="322" t="s">
        <v>911</v>
      </c>
      <c r="H54" s="323" t="s">
        <v>914</v>
      </c>
      <c r="I54" s="426"/>
    </row>
    <row r="55" spans="1:255" s="332" customFormat="1" ht="11.1" customHeight="1">
      <c r="A55" s="321"/>
      <c r="B55" s="421"/>
      <c r="C55" s="330"/>
      <c r="D55" s="263"/>
      <c r="E55" s="263"/>
      <c r="F55" s="19"/>
      <c r="G55" s="330"/>
      <c r="H55" s="319"/>
      <c r="I55" s="426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</row>
    <row r="56" spans="1:255" s="8" customFormat="1" ht="15">
      <c r="A56" s="143" t="s">
        <v>420</v>
      </c>
      <c r="B56" s="421"/>
      <c r="C56" s="321"/>
      <c r="D56" s="263"/>
      <c r="E56" s="263"/>
      <c r="F56" s="19"/>
      <c r="G56" s="319"/>
      <c r="H56" s="324"/>
      <c r="I56" s="429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</row>
    <row r="57" spans="1:255" s="8" customFormat="1" ht="11.1" customHeight="1">
      <c r="A57" s="321" t="s">
        <v>915</v>
      </c>
      <c r="B57" s="421" t="s">
        <v>916</v>
      </c>
      <c r="C57" s="321" t="s">
        <v>917</v>
      </c>
      <c r="D57" s="263" t="s">
        <v>197</v>
      </c>
      <c r="E57" s="263" t="s">
        <v>197</v>
      </c>
      <c r="F57" s="335" t="s">
        <v>197</v>
      </c>
      <c r="G57" s="322" t="s">
        <v>918</v>
      </c>
      <c r="H57" s="323" t="s">
        <v>919</v>
      </c>
      <c r="I57" s="426" t="s">
        <v>919</v>
      </c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</row>
    <row r="58" spans="1:255" ht="11.1" customHeight="1">
      <c r="A58" s="321" t="s">
        <v>426</v>
      </c>
      <c r="B58" s="421" t="s">
        <v>426</v>
      </c>
      <c r="C58" s="321" t="s">
        <v>920</v>
      </c>
      <c r="D58" s="263">
        <v>128504842</v>
      </c>
      <c r="E58" s="263">
        <v>126715369</v>
      </c>
      <c r="F58" s="19">
        <v>121004886</v>
      </c>
      <c r="G58" s="322" t="s">
        <v>921</v>
      </c>
      <c r="H58" s="323" t="s">
        <v>922</v>
      </c>
      <c r="I58" s="426" t="s">
        <v>922</v>
      </c>
    </row>
    <row r="59" spans="1:255" ht="11.1" customHeight="1">
      <c r="A59" s="321"/>
      <c r="B59" s="421" t="s">
        <v>923</v>
      </c>
      <c r="C59" s="321" t="s">
        <v>924</v>
      </c>
      <c r="D59" s="263">
        <v>1968318</v>
      </c>
      <c r="E59" s="263">
        <v>1777592</v>
      </c>
      <c r="F59" s="19">
        <v>2339257</v>
      </c>
      <c r="G59" s="322" t="s">
        <v>925</v>
      </c>
      <c r="H59" s="323" t="s">
        <v>926</v>
      </c>
      <c r="I59" s="423"/>
    </row>
    <row r="60" spans="1:255" s="332" customFormat="1" ht="11.1" customHeight="1">
      <c r="A60" s="321"/>
      <c r="B60" s="421"/>
      <c r="C60" s="330"/>
      <c r="D60" s="263"/>
      <c r="E60" s="263"/>
      <c r="F60" s="19"/>
      <c r="G60" s="330"/>
      <c r="H60" s="319"/>
      <c r="I60" s="323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</row>
    <row r="61" spans="1:255" s="8" customFormat="1" ht="15.75">
      <c r="A61" s="336" t="s">
        <v>927</v>
      </c>
      <c r="B61" s="421"/>
      <c r="C61" s="321"/>
      <c r="D61" s="263"/>
      <c r="E61" s="263"/>
      <c r="F61" s="19"/>
      <c r="G61" s="319"/>
      <c r="H61" s="319"/>
      <c r="I61" s="328" t="s">
        <v>928</v>
      </c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</row>
    <row r="62" spans="1:255" s="8" customFormat="1" ht="11.1" customHeight="1">
      <c r="A62" s="321" t="s">
        <v>446</v>
      </c>
      <c r="B62" s="421" t="s">
        <v>446</v>
      </c>
      <c r="C62" s="321" t="s">
        <v>929</v>
      </c>
      <c r="D62" s="263">
        <v>72446350</v>
      </c>
      <c r="E62" s="263">
        <v>68085860</v>
      </c>
      <c r="F62" s="19">
        <v>67948270</v>
      </c>
      <c r="G62" s="322" t="s">
        <v>930</v>
      </c>
      <c r="H62" s="323" t="s">
        <v>931</v>
      </c>
      <c r="I62" s="323" t="s">
        <v>931</v>
      </c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</row>
    <row r="63" spans="1:255" s="8" customFormat="1" ht="11.1" customHeight="1">
      <c r="A63" s="321" t="s">
        <v>932</v>
      </c>
      <c r="B63" s="421" t="s">
        <v>933</v>
      </c>
      <c r="C63" s="321" t="s">
        <v>934</v>
      </c>
      <c r="D63" s="263">
        <v>3275381</v>
      </c>
      <c r="E63" s="263">
        <v>3173853</v>
      </c>
      <c r="F63" s="19">
        <v>3160503</v>
      </c>
      <c r="G63" s="322" t="s">
        <v>935</v>
      </c>
      <c r="H63" s="323" t="s">
        <v>936</v>
      </c>
      <c r="I63" s="337" t="s">
        <v>937</v>
      </c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</row>
    <row r="64" spans="1:255" s="8" customFormat="1" ht="11.1" customHeight="1">
      <c r="A64" s="321" t="s">
        <v>938</v>
      </c>
      <c r="B64" s="423" t="s">
        <v>939</v>
      </c>
      <c r="C64" s="299" t="s">
        <v>940</v>
      </c>
      <c r="D64" s="263">
        <v>6633050</v>
      </c>
      <c r="E64" s="263">
        <v>5110080</v>
      </c>
      <c r="F64" s="19">
        <v>4673970</v>
      </c>
      <c r="G64" s="299" t="s">
        <v>941</v>
      </c>
      <c r="H64" s="299" t="s">
        <v>942</v>
      </c>
      <c r="I64" s="299" t="s">
        <v>943</v>
      </c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</row>
    <row r="65" spans="1:255" ht="11.1" customHeight="1">
      <c r="A65" s="321" t="s">
        <v>448</v>
      </c>
      <c r="B65" s="421" t="s">
        <v>448</v>
      </c>
      <c r="C65" s="321" t="s">
        <v>944</v>
      </c>
      <c r="D65" s="263">
        <v>13595235</v>
      </c>
      <c r="E65" s="263">
        <v>12834355</v>
      </c>
      <c r="F65" s="19">
        <v>13053707</v>
      </c>
      <c r="G65" s="322" t="s">
        <v>945</v>
      </c>
      <c r="H65" s="323" t="s">
        <v>946</v>
      </c>
      <c r="I65" s="323" t="s">
        <v>946</v>
      </c>
    </row>
    <row r="66" spans="1:255" ht="11.1" customHeight="1">
      <c r="A66" s="321"/>
      <c r="B66" s="421"/>
      <c r="C66" s="299" t="s">
        <v>947</v>
      </c>
      <c r="D66" s="263">
        <v>1127289</v>
      </c>
      <c r="E66" s="263">
        <v>414447</v>
      </c>
      <c r="F66" s="237" t="s">
        <v>197</v>
      </c>
      <c r="G66" s="431" t="s">
        <v>1106</v>
      </c>
      <c r="H66" s="432"/>
      <c r="I66" s="432"/>
    </row>
    <row r="67" spans="1:255" s="8" customFormat="1" ht="15">
      <c r="A67" s="321" t="s">
        <v>948</v>
      </c>
      <c r="B67" s="421" t="s">
        <v>949</v>
      </c>
      <c r="C67" s="321" t="s">
        <v>950</v>
      </c>
      <c r="D67" s="263">
        <v>490508</v>
      </c>
      <c r="E67" s="263">
        <v>324971</v>
      </c>
      <c r="F67" s="19">
        <v>303464</v>
      </c>
      <c r="G67" s="322" t="s">
        <v>951</v>
      </c>
      <c r="H67" s="319" t="s">
        <v>952</v>
      </c>
      <c r="I67" s="299" t="s">
        <v>953</v>
      </c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</row>
    <row r="68" spans="1:255" s="8" customFormat="1" ht="15">
      <c r="A68" s="321"/>
      <c r="B68" s="421" t="s">
        <v>948</v>
      </c>
      <c r="C68" s="299" t="s">
        <v>954</v>
      </c>
      <c r="D68" s="263">
        <v>3862183</v>
      </c>
      <c r="E68" s="263">
        <v>78733</v>
      </c>
      <c r="F68" s="237" t="s">
        <v>197</v>
      </c>
      <c r="G68" s="322" t="s">
        <v>1107</v>
      </c>
      <c r="H68" s="299" t="s">
        <v>953</v>
      </c>
      <c r="I68" s="299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</row>
    <row r="69" spans="1:255" ht="11.1" customHeight="1">
      <c r="A69" s="299" t="s">
        <v>955</v>
      </c>
      <c r="B69" s="423" t="s">
        <v>956</v>
      </c>
      <c r="C69" s="321"/>
      <c r="D69" s="263">
        <v>128264</v>
      </c>
      <c r="E69" s="263">
        <v>194876</v>
      </c>
      <c r="F69" s="19">
        <v>177091</v>
      </c>
      <c r="H69" s="299" t="s">
        <v>957</v>
      </c>
      <c r="I69" s="299" t="s">
        <v>958</v>
      </c>
    </row>
    <row r="70" spans="1:255" s="332" customFormat="1" ht="15">
      <c r="A70" s="321"/>
      <c r="B70" s="423" t="s">
        <v>955</v>
      </c>
      <c r="C70" s="299" t="s">
        <v>959</v>
      </c>
      <c r="D70" s="263">
        <v>813821</v>
      </c>
      <c r="E70" s="263" t="s">
        <v>197</v>
      </c>
      <c r="F70" s="237" t="s">
        <v>197</v>
      </c>
      <c r="G70" s="322" t="s">
        <v>1108</v>
      </c>
      <c r="H70" s="299" t="s">
        <v>958</v>
      </c>
      <c r="I70" s="432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</row>
    <row r="71" spans="1:255" s="332" customFormat="1" ht="11.1" customHeight="1">
      <c r="A71" s="321"/>
      <c r="B71" s="421"/>
      <c r="C71" s="330"/>
      <c r="D71" s="263"/>
      <c r="E71" s="263"/>
      <c r="F71" s="19"/>
      <c r="G71" s="330"/>
      <c r="H71" s="319"/>
      <c r="I71" s="323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</row>
    <row r="72" spans="1:255" s="8" customFormat="1" ht="15">
      <c r="A72" s="122" t="s">
        <v>450</v>
      </c>
      <c r="B72" s="421"/>
      <c r="C72" s="321"/>
      <c r="D72" s="263"/>
      <c r="E72" s="263"/>
      <c r="F72" s="19"/>
      <c r="G72" s="322"/>
      <c r="H72" s="323"/>
      <c r="I72" s="338" t="s">
        <v>451</v>
      </c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</row>
    <row r="73" spans="1:255" s="8" customFormat="1" ht="11.1" customHeight="1">
      <c r="A73" s="321" t="s">
        <v>960</v>
      </c>
      <c r="B73" s="421" t="s">
        <v>960</v>
      </c>
      <c r="C73" s="321" t="s">
        <v>961</v>
      </c>
      <c r="D73" s="263">
        <v>4824252</v>
      </c>
      <c r="E73" s="263">
        <v>4955508</v>
      </c>
      <c r="F73" s="19">
        <v>4847609</v>
      </c>
      <c r="G73" s="322" t="s">
        <v>962</v>
      </c>
      <c r="H73" s="323" t="s">
        <v>963</v>
      </c>
      <c r="I73" s="323" t="s">
        <v>963</v>
      </c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</row>
    <row r="74" spans="1:255" s="8" customFormat="1" ht="11.1" customHeight="1">
      <c r="A74" s="321"/>
      <c r="B74" s="421" t="s">
        <v>964</v>
      </c>
      <c r="C74" s="321" t="s">
        <v>965</v>
      </c>
      <c r="D74" s="263">
        <v>772859</v>
      </c>
      <c r="E74" s="263">
        <v>553409</v>
      </c>
      <c r="F74" s="19">
        <v>574852</v>
      </c>
      <c r="G74" s="433" t="s">
        <v>966</v>
      </c>
      <c r="H74" s="319" t="s">
        <v>967</v>
      </c>
      <c r="I74" s="299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</row>
    <row r="75" spans="1:255" s="332" customFormat="1" ht="11.1" customHeight="1">
      <c r="A75" s="321"/>
      <c r="B75" s="421" t="s">
        <v>968</v>
      </c>
      <c r="C75" s="321" t="s">
        <v>969</v>
      </c>
      <c r="D75" s="263">
        <v>1704171</v>
      </c>
      <c r="E75" s="263">
        <v>1390988</v>
      </c>
      <c r="F75" s="19">
        <v>1593806</v>
      </c>
      <c r="G75" s="433" t="s">
        <v>1109</v>
      </c>
      <c r="H75" s="433" t="s">
        <v>1110</v>
      </c>
      <c r="I75" s="433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</row>
    <row r="76" spans="1:255" s="332" customFormat="1" ht="11.1" customHeight="1">
      <c r="A76" s="321"/>
      <c r="B76" s="421"/>
      <c r="C76" s="330"/>
      <c r="D76" s="19"/>
      <c r="E76" s="263"/>
      <c r="F76" s="19"/>
      <c r="G76" s="330"/>
      <c r="H76" s="319"/>
      <c r="I76" s="323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</row>
    <row r="77" spans="1:255" s="8" customFormat="1" ht="15.75">
      <c r="A77" s="339" t="s">
        <v>970</v>
      </c>
      <c r="B77" s="421"/>
      <c r="C77" s="321"/>
      <c r="D77" s="19"/>
      <c r="E77" s="263"/>
      <c r="F77" s="19"/>
      <c r="G77" s="299"/>
      <c r="H77" s="302"/>
      <c r="I77" s="328" t="s">
        <v>459</v>
      </c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</row>
    <row r="78" spans="1:255" s="8" customFormat="1" ht="11.1" customHeight="1">
      <c r="A78" s="321" t="s">
        <v>971</v>
      </c>
      <c r="B78" s="421" t="s">
        <v>972</v>
      </c>
      <c r="C78" s="321" t="s">
        <v>973</v>
      </c>
      <c r="D78" s="19">
        <v>44694877</v>
      </c>
      <c r="E78" s="263">
        <v>41459223</v>
      </c>
      <c r="F78" s="19">
        <v>42176907</v>
      </c>
      <c r="G78" s="322" t="s">
        <v>974</v>
      </c>
      <c r="H78" s="323" t="s">
        <v>975</v>
      </c>
      <c r="I78" s="340" t="s">
        <v>976</v>
      </c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</row>
    <row r="79" spans="1:255" s="8" customFormat="1" ht="15">
      <c r="A79" s="321" t="s">
        <v>977</v>
      </c>
      <c r="B79" s="421" t="s">
        <v>978</v>
      </c>
      <c r="C79" s="321" t="s">
        <v>979</v>
      </c>
      <c r="D79" s="19">
        <v>7172483</v>
      </c>
      <c r="E79" s="263">
        <v>7088029</v>
      </c>
      <c r="F79" s="19">
        <v>7037056</v>
      </c>
      <c r="G79" s="322" t="s">
        <v>980</v>
      </c>
      <c r="H79" s="323" t="s">
        <v>1168</v>
      </c>
      <c r="I79" s="323" t="s">
        <v>981</v>
      </c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</row>
    <row r="80" spans="1:255" s="8" customFormat="1" ht="11.1" customHeight="1">
      <c r="A80" s="321"/>
      <c r="B80" s="421"/>
      <c r="C80" s="321"/>
      <c r="D80" s="19"/>
      <c r="E80" s="263"/>
      <c r="F80" s="19"/>
      <c r="G80" s="322"/>
      <c r="H80" s="323"/>
      <c r="I80" s="323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</row>
    <row r="81" spans="1:255">
      <c r="B81" s="423"/>
      <c r="E81" s="263"/>
    </row>
    <row r="82" spans="1:255">
      <c r="B82" s="423"/>
    </row>
    <row r="83" spans="1:255">
      <c r="B83" s="423"/>
    </row>
    <row r="84" spans="1:255">
      <c r="B84" s="91"/>
      <c r="C84" s="91"/>
      <c r="D84" s="8"/>
      <c r="E84" s="8"/>
    </row>
    <row r="85" spans="1:255">
      <c r="A85" s="52" t="s">
        <v>778</v>
      </c>
      <c r="B85" s="423"/>
      <c r="I85" s="53" t="s">
        <v>137</v>
      </c>
    </row>
    <row r="86" spans="1:255">
      <c r="B86" s="423"/>
    </row>
    <row r="87" spans="1:255">
      <c r="B87" s="423"/>
    </row>
    <row r="88" spans="1:255">
      <c r="B88" s="423"/>
    </row>
    <row r="89" spans="1:255">
      <c r="B89" s="423"/>
    </row>
    <row r="90" spans="1:255">
      <c r="B90" s="423"/>
    </row>
    <row r="91" spans="1:255" ht="11.1" customHeight="1">
      <c r="B91" s="423"/>
      <c r="D91" s="19"/>
      <c r="E91" s="19"/>
      <c r="F91" s="19"/>
    </row>
    <row r="92" spans="1:255" s="8" customFormat="1" ht="11.1" customHeight="1">
      <c r="A92" s="321"/>
      <c r="B92" s="421"/>
      <c r="C92" s="321"/>
      <c r="D92" s="19"/>
      <c r="E92" s="19"/>
      <c r="F92" s="19"/>
      <c r="G92" s="322"/>
      <c r="H92" s="323"/>
      <c r="I92" s="323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</row>
    <row r="93" spans="1:255">
      <c r="B93" s="423"/>
    </row>
    <row r="94" spans="1:255">
      <c r="B94" s="423"/>
    </row>
    <row r="95" spans="1:255">
      <c r="B95" s="423"/>
    </row>
    <row r="96" spans="1:255">
      <c r="B96" s="423"/>
    </row>
    <row r="97" spans="1:255" s="8" customFormat="1" ht="11.1" customHeight="1">
      <c r="A97" s="321"/>
      <c r="B97" s="421"/>
      <c r="C97" s="321"/>
      <c r="D97" s="335"/>
      <c r="E97" s="335"/>
      <c r="F97" s="335"/>
      <c r="G97" s="322"/>
      <c r="H97" s="323"/>
      <c r="I97" s="323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</row>
    <row r="98" spans="1:255">
      <c r="B98" s="423"/>
    </row>
    <row r="99" spans="1:255">
      <c r="B99" s="423"/>
    </row>
    <row r="100" spans="1:255">
      <c r="B100" s="423"/>
    </row>
    <row r="101" spans="1:255">
      <c r="B101" s="423"/>
    </row>
    <row r="102" spans="1:255">
      <c r="B102" s="423"/>
    </row>
    <row r="103" spans="1:255">
      <c r="B103" s="423"/>
    </row>
    <row r="104" spans="1:255">
      <c r="B104" s="423"/>
    </row>
    <row r="105" spans="1:255">
      <c r="B105" s="423"/>
    </row>
    <row r="106" spans="1:255">
      <c r="B106" s="423"/>
    </row>
    <row r="107" spans="1:255">
      <c r="B107" s="423"/>
    </row>
    <row r="108" spans="1:255">
      <c r="B108" s="423"/>
    </row>
    <row r="109" spans="1:255">
      <c r="B109" s="423"/>
    </row>
    <row r="110" spans="1:255">
      <c r="B110" s="423"/>
    </row>
    <row r="111" spans="1:255">
      <c r="B111" s="423"/>
    </row>
    <row r="112" spans="1:255">
      <c r="B112" s="423"/>
    </row>
    <row r="113" spans="1:255">
      <c r="B113" s="423"/>
    </row>
    <row r="114" spans="1:255">
      <c r="B114" s="423"/>
    </row>
    <row r="115" spans="1:255">
      <c r="B115" s="423"/>
    </row>
    <row r="116" spans="1:255">
      <c r="B116" s="423"/>
    </row>
    <row r="117" spans="1:255" s="8" customFormat="1" ht="11.1" customHeight="1">
      <c r="A117" s="321"/>
      <c r="B117" s="421"/>
      <c r="C117" s="299"/>
      <c r="D117" s="19"/>
      <c r="E117" s="341"/>
      <c r="F117" s="19"/>
      <c r="G117" s="319"/>
      <c r="H117" s="323"/>
      <c r="I117" s="299"/>
      <c r="J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</row>
    <row r="118" spans="1:255">
      <c r="B118" s="423"/>
    </row>
    <row r="119" spans="1:255">
      <c r="B119" s="423"/>
    </row>
    <row r="120" spans="1:255">
      <c r="B120" s="423"/>
    </row>
    <row r="121" spans="1:255">
      <c r="B121" s="423"/>
    </row>
    <row r="122" spans="1:255">
      <c r="B122" s="423"/>
    </row>
    <row r="123" spans="1:255">
      <c r="B123" s="423"/>
    </row>
    <row r="124" spans="1:255">
      <c r="B124" s="423"/>
    </row>
    <row r="125" spans="1:255">
      <c r="B125" s="423"/>
    </row>
    <row r="126" spans="1:255">
      <c r="B126" s="423"/>
    </row>
    <row r="127" spans="1:255">
      <c r="B127" s="423"/>
    </row>
    <row r="128" spans="1:255" ht="11.1" customHeight="1">
      <c r="A128" s="321"/>
      <c r="B128" s="321"/>
      <c r="C128" s="321"/>
      <c r="D128" s="19"/>
      <c r="E128" s="341"/>
      <c r="F128" s="19"/>
      <c r="G128" s="322"/>
      <c r="H128" s="319"/>
      <c r="I128" s="323"/>
    </row>
    <row r="139" spans="1:255" ht="12.75" customHeight="1">
      <c r="A139" s="321"/>
      <c r="B139" s="321"/>
      <c r="C139" s="321"/>
      <c r="D139" s="342"/>
      <c r="E139" s="5"/>
      <c r="F139" s="342"/>
      <c r="G139" s="322"/>
      <c r="H139" s="323"/>
    </row>
    <row r="140" spans="1:255" ht="12.75" customHeight="1">
      <c r="A140" s="321"/>
      <c r="B140" s="321"/>
      <c r="C140" s="321"/>
      <c r="D140" s="342"/>
      <c r="E140" s="342"/>
      <c r="F140" s="342"/>
      <c r="G140" s="322"/>
      <c r="H140" s="323"/>
    </row>
    <row r="141" spans="1:255" s="8" customFormat="1" ht="12.75" customHeight="1">
      <c r="A141" s="301"/>
      <c r="B141" s="321"/>
      <c r="C141" s="321"/>
      <c r="D141" s="343"/>
      <c r="E141" s="343"/>
      <c r="F141" s="343"/>
      <c r="G141" s="299"/>
      <c r="H141" s="302"/>
      <c r="I141" s="299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</row>
    <row r="142" spans="1:255" s="8" customFormat="1" ht="12.75" customHeight="1">
      <c r="A142" s="301"/>
      <c r="B142" s="321"/>
      <c r="C142" s="321"/>
      <c r="D142" s="343"/>
      <c r="E142" s="343"/>
      <c r="F142" s="343"/>
      <c r="G142" s="299"/>
      <c r="H142" s="302"/>
      <c r="I142" s="299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</row>
    <row r="143" spans="1:255" s="8" customFormat="1" ht="12.75" customHeight="1">
      <c r="A143" s="301"/>
      <c r="B143" s="321"/>
      <c r="C143" s="321"/>
      <c r="D143" s="343"/>
      <c r="E143" s="343"/>
      <c r="F143" s="343"/>
      <c r="G143" s="299"/>
      <c r="H143" s="302"/>
      <c r="I143" s="299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</row>
    <row r="144" spans="1:255" s="8" customFormat="1" ht="12.75" customHeight="1">
      <c r="A144" s="301"/>
      <c r="B144" s="321"/>
      <c r="C144" s="321"/>
      <c r="D144" s="343"/>
      <c r="E144" s="343"/>
      <c r="F144" s="343"/>
      <c r="G144" s="299"/>
      <c r="H144" s="302"/>
      <c r="I144" s="299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</row>
    <row r="145" spans="1:255" s="8" customFormat="1" ht="12.75" customHeight="1">
      <c r="A145" s="301"/>
      <c r="B145" s="321"/>
      <c r="C145" s="321"/>
      <c r="D145" s="343"/>
      <c r="E145" s="343"/>
      <c r="F145" s="343"/>
      <c r="G145" s="299"/>
      <c r="H145" s="302"/>
      <c r="I145" s="299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</row>
    <row r="146" spans="1:255" s="8" customFormat="1" ht="12.75" customHeight="1">
      <c r="A146" s="301"/>
      <c r="B146" s="321"/>
      <c r="C146" s="321"/>
      <c r="D146" s="343"/>
      <c r="E146" s="343"/>
      <c r="F146" s="343"/>
      <c r="G146" s="299"/>
      <c r="H146" s="302"/>
      <c r="I146" s="299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</row>
    <row r="147" spans="1:255" s="8" customFormat="1" ht="12.75" customHeight="1">
      <c r="A147" s="344"/>
      <c r="B147" s="299"/>
      <c r="C147" s="253"/>
      <c r="D147" s="299"/>
      <c r="E147" s="299"/>
      <c r="F147" s="299"/>
      <c r="G147" s="299"/>
      <c r="H147" s="299"/>
      <c r="I147" s="299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</row>
    <row r="148" spans="1:255" ht="15.75">
      <c r="A148" s="345" t="s">
        <v>136</v>
      </c>
      <c r="B148" s="346"/>
      <c r="C148" s="304"/>
      <c r="D148" s="306"/>
      <c r="E148" s="306"/>
      <c r="G148" s="306"/>
      <c r="H148" s="306"/>
      <c r="I148" s="347" t="s">
        <v>137</v>
      </c>
    </row>
    <row r="149" spans="1:255" ht="14.25">
      <c r="A149" s="348"/>
      <c r="B149" s="348"/>
      <c r="C149" s="348"/>
      <c r="D149" s="348"/>
      <c r="E149" s="348"/>
      <c r="F149" s="348"/>
      <c r="G149" s="348"/>
    </row>
    <row r="150" spans="1:255" ht="15">
      <c r="B150" s="349"/>
      <c r="C150" s="311"/>
      <c r="D150" s="350"/>
      <c r="E150" s="350"/>
      <c r="F150" s="350"/>
      <c r="H150" s="311"/>
      <c r="I150" s="311"/>
    </row>
    <row r="151" spans="1:255">
      <c r="C151" s="351"/>
      <c r="D151" s="350"/>
      <c r="E151" s="350"/>
      <c r="F151" s="350"/>
    </row>
    <row r="152" spans="1:255">
      <c r="A152" s="311"/>
      <c r="B152" s="352"/>
      <c r="C152" s="353"/>
      <c r="D152" s="354"/>
      <c r="E152" s="354"/>
      <c r="F152" s="354"/>
    </row>
    <row r="157" spans="1:255">
      <c r="A157" s="304"/>
      <c r="B157" s="304"/>
      <c r="C157" s="297"/>
      <c r="D157" s="297"/>
      <c r="E157" s="297"/>
      <c r="F157" s="297"/>
      <c r="G157" s="304"/>
      <c r="H157" s="304"/>
      <c r="I157" s="304"/>
    </row>
    <row r="158" spans="1:255">
      <c r="A158" s="304"/>
      <c r="B158" s="304"/>
      <c r="C158" s="297"/>
      <c r="D158" s="297"/>
      <c r="E158" s="297"/>
      <c r="F158" s="297"/>
      <c r="G158" s="304"/>
      <c r="H158" s="304"/>
      <c r="I158" s="304"/>
    </row>
  </sheetData>
  <sheetProtection selectLockedCells="1" selectUnlockedCells="1"/>
  <pageMargins left="0.810546875" right="0.515625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  <colBreaks count="1" manualBreakCount="1">
    <brk id="4" max="84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IV176"/>
  <sheetViews>
    <sheetView showGridLines="0" view="pageBreakPreview" topLeftCell="A118" zoomScaleSheetLayoutView="100" workbookViewId="0">
      <selection activeCell="C111" sqref="C111:C112"/>
    </sheetView>
  </sheetViews>
  <sheetFormatPr baseColWidth="10" defaultColWidth="9.625" defaultRowHeight="12.75"/>
  <cols>
    <col min="1" max="1" width="24.5" style="5" customWidth="1"/>
    <col min="2" max="2" width="11.375" style="5" bestFit="1" customWidth="1"/>
    <col min="3" max="5" width="18.625" style="5" customWidth="1"/>
    <col min="6" max="6" width="22.875" style="5" customWidth="1"/>
    <col min="7" max="7" width="9.625" style="5"/>
    <col min="8" max="8" width="9.625" style="19"/>
    <col min="9" max="16384" width="9.625" style="5"/>
  </cols>
  <sheetData>
    <row r="1" spans="1:15" ht="24.75" customHeight="1">
      <c r="A1" s="6" t="s">
        <v>751</v>
      </c>
      <c r="F1" s="160" t="s">
        <v>752</v>
      </c>
    </row>
    <row r="2" spans="1:15" ht="18.95" customHeight="1"/>
    <row r="3" spans="1:15" ht="20.25" customHeight="1">
      <c r="A3" s="9" t="s">
        <v>982</v>
      </c>
      <c r="B3" s="94"/>
      <c r="C3" s="94"/>
      <c r="D3" s="473" t="s">
        <v>983</v>
      </c>
      <c r="E3" s="473"/>
      <c r="F3" s="473"/>
    </row>
    <row r="4" spans="1:15" ht="20.25" customHeight="1">
      <c r="A4" s="9" t="s">
        <v>984</v>
      </c>
      <c r="B4" s="94"/>
      <c r="C4" s="355"/>
      <c r="F4" s="293" t="s">
        <v>985</v>
      </c>
    </row>
    <row r="5" spans="1:15" ht="20.25" customHeight="1">
      <c r="A5" s="9" t="s">
        <v>986</v>
      </c>
      <c r="B5" s="94"/>
      <c r="C5" s="355"/>
      <c r="F5" s="293" t="s">
        <v>987</v>
      </c>
    </row>
    <row r="6" spans="1:15" ht="18.95" customHeight="1">
      <c r="B6" s="94"/>
      <c r="C6" s="355"/>
      <c r="F6" s="356" t="s">
        <v>624</v>
      </c>
    </row>
    <row r="7" spans="1:15" ht="14.1" customHeight="1">
      <c r="A7" s="11" t="s">
        <v>988</v>
      </c>
      <c r="B7" s="209" t="s">
        <v>1159</v>
      </c>
      <c r="C7" s="476" t="s">
        <v>1158</v>
      </c>
      <c r="D7" s="476"/>
      <c r="E7" s="17" t="s">
        <v>630</v>
      </c>
      <c r="F7" s="8" t="s">
        <v>990</v>
      </c>
      <c r="G7" s="357"/>
      <c r="H7" s="358"/>
      <c r="I7" s="359"/>
    </row>
    <row r="8" spans="1:15" ht="12.75" customHeight="1">
      <c r="A8" s="11"/>
      <c r="B8" s="200"/>
      <c r="C8" s="474" t="s">
        <v>991</v>
      </c>
      <c r="D8" s="474"/>
      <c r="E8" s="17"/>
      <c r="F8" s="8"/>
      <c r="G8" s="357"/>
      <c r="H8" s="358"/>
      <c r="I8" s="359"/>
    </row>
    <row r="9" spans="1:15" ht="15.75">
      <c r="A9" s="11" t="s">
        <v>992</v>
      </c>
      <c r="B9" s="18"/>
      <c r="C9" s="18" t="s">
        <v>993</v>
      </c>
      <c r="D9" s="18" t="s">
        <v>994</v>
      </c>
      <c r="E9" s="360" t="s">
        <v>629</v>
      </c>
      <c r="F9" s="53" t="s">
        <v>995</v>
      </c>
      <c r="G9" s="361"/>
      <c r="H9" s="362"/>
      <c r="I9" s="363"/>
    </row>
    <row r="10" spans="1:15" ht="14.1" customHeight="1">
      <c r="A10" s="474" t="s">
        <v>996</v>
      </c>
      <c r="B10" s="474"/>
      <c r="C10" s="360" t="s">
        <v>997</v>
      </c>
      <c r="D10" s="360" t="s">
        <v>998</v>
      </c>
      <c r="G10" s="364"/>
      <c r="H10" s="365"/>
      <c r="I10" s="366"/>
    </row>
    <row r="11" spans="1:15" ht="14.1" customHeight="1">
      <c r="B11" s="360"/>
      <c r="C11" s="360" t="s">
        <v>999</v>
      </c>
      <c r="D11" s="15" t="s">
        <v>624</v>
      </c>
      <c r="E11" s="18"/>
      <c r="F11" s="8"/>
      <c r="H11" s="367"/>
    </row>
    <row r="12" spans="1:15" ht="8.1" customHeight="1">
      <c r="A12" s="14"/>
      <c r="C12" s="360"/>
      <c r="D12" s="15"/>
      <c r="E12" s="368"/>
      <c r="H12" s="369"/>
    </row>
    <row r="13" spans="1:15" ht="13.5" customHeight="1">
      <c r="A13" s="336"/>
      <c r="B13" s="266"/>
      <c r="C13" s="266"/>
      <c r="D13" s="169"/>
      <c r="E13" s="266"/>
      <c r="F13" s="96"/>
      <c r="H13" s="370"/>
    </row>
    <row r="14" spans="1:15" ht="17.100000000000001" customHeight="1">
      <c r="A14" s="122" t="s">
        <v>350</v>
      </c>
      <c r="B14" s="371">
        <f>SUM(B15:B22)</f>
        <v>141919</v>
      </c>
      <c r="C14" s="371">
        <f>SUM(C15:C22)</f>
        <v>21626.094999999994</v>
      </c>
      <c r="D14" s="371">
        <f>SUM(D15:D22)</f>
        <v>116224.70699999999</v>
      </c>
      <c r="E14" s="371">
        <f>SUM(E15:E22)</f>
        <v>161689.67499999999</v>
      </c>
      <c r="F14" s="372" t="s">
        <v>1000</v>
      </c>
      <c r="H14" s="369"/>
      <c r="K14" s="6"/>
      <c r="L14" s="89"/>
      <c r="M14" s="89"/>
      <c r="N14" s="89"/>
      <c r="O14" s="7"/>
    </row>
    <row r="15" spans="1:15" ht="17.100000000000001" customHeight="1">
      <c r="A15" s="126" t="s">
        <v>352</v>
      </c>
      <c r="B15" s="373">
        <v>65061</v>
      </c>
      <c r="C15" s="373">
        <v>7170.4350000000004</v>
      </c>
      <c r="D15" s="374" t="s">
        <v>197</v>
      </c>
      <c r="E15" s="373">
        <v>14227.453</v>
      </c>
      <c r="F15" s="375" t="s">
        <v>1001</v>
      </c>
      <c r="H15" s="369"/>
      <c r="K15" s="14"/>
      <c r="N15" s="253"/>
      <c r="O15" s="8"/>
    </row>
    <row r="16" spans="1:15" ht="17.100000000000001" customHeight="1">
      <c r="A16" s="131" t="s">
        <v>354</v>
      </c>
      <c r="B16" s="373">
        <v>26619</v>
      </c>
      <c r="C16" s="373">
        <v>3130.2130000000002</v>
      </c>
      <c r="D16" s="374" t="s">
        <v>197</v>
      </c>
      <c r="E16" s="373">
        <v>4508.2560000000003</v>
      </c>
      <c r="F16" s="376" t="s">
        <v>1002</v>
      </c>
      <c r="H16" s="369"/>
      <c r="K16" s="9"/>
      <c r="O16" s="10"/>
    </row>
    <row r="17" spans="1:256" s="333" customFormat="1" ht="17.100000000000001" customHeight="1">
      <c r="A17" s="140" t="s">
        <v>1003</v>
      </c>
      <c r="B17" s="373">
        <v>5324</v>
      </c>
      <c r="C17" s="373">
        <v>3565.4969999999998</v>
      </c>
      <c r="D17" s="373">
        <v>177.976</v>
      </c>
      <c r="E17" s="373">
        <v>57939.845000000001</v>
      </c>
      <c r="F17" s="376" t="s">
        <v>1004</v>
      </c>
      <c r="G17" s="18"/>
      <c r="H17" s="377"/>
      <c r="I17" s="18"/>
      <c r="K17" s="5"/>
      <c r="L17" s="5"/>
      <c r="M17" s="5"/>
      <c r="N17" s="5"/>
      <c r="O17" s="10"/>
      <c r="IU17" s="18"/>
      <c r="IV17" s="18"/>
    </row>
    <row r="18" spans="1:256" ht="17.100000000000001" customHeight="1">
      <c r="A18" s="131" t="s">
        <v>356</v>
      </c>
      <c r="B18" s="373">
        <v>15077</v>
      </c>
      <c r="C18" s="373">
        <v>1970.788</v>
      </c>
      <c r="D18" s="373">
        <v>13255.781000000001</v>
      </c>
      <c r="E18" s="373">
        <v>21143.260999999999</v>
      </c>
      <c r="F18" s="378" t="s">
        <v>802</v>
      </c>
      <c r="H18" s="369"/>
      <c r="N18" s="163"/>
      <c r="O18" s="8"/>
    </row>
    <row r="19" spans="1:256" ht="17.100000000000001" customHeight="1">
      <c r="A19" s="131" t="s">
        <v>1005</v>
      </c>
      <c r="B19" s="373">
        <v>24859</v>
      </c>
      <c r="C19" s="373">
        <v>3249.3130000000001</v>
      </c>
      <c r="D19" s="374" t="s">
        <v>197</v>
      </c>
      <c r="E19" s="373">
        <v>3916.81</v>
      </c>
      <c r="F19" s="378" t="s">
        <v>1006</v>
      </c>
      <c r="H19" s="367"/>
      <c r="K19" s="11"/>
      <c r="L19" s="379"/>
      <c r="M19" s="380"/>
      <c r="N19" s="381"/>
      <c r="O19" s="53"/>
    </row>
    <row r="20" spans="1:256" ht="17.100000000000001" customHeight="1">
      <c r="A20" s="131" t="s">
        <v>358</v>
      </c>
      <c r="B20" s="373">
        <v>1879</v>
      </c>
      <c r="C20" s="373">
        <v>2242.9369999999999</v>
      </c>
      <c r="D20" s="373">
        <v>70800.282000000007</v>
      </c>
      <c r="E20" s="373">
        <v>38011.978999999999</v>
      </c>
      <c r="F20" s="378" t="s">
        <v>1007</v>
      </c>
      <c r="H20" s="369"/>
      <c r="K20" s="14"/>
      <c r="L20" s="88"/>
      <c r="M20" s="88"/>
      <c r="N20" s="88"/>
      <c r="O20" s="14"/>
    </row>
    <row r="21" spans="1:256" ht="17.100000000000001" customHeight="1">
      <c r="A21" s="131" t="s">
        <v>360</v>
      </c>
      <c r="B21" s="373">
        <v>2285</v>
      </c>
      <c r="C21" s="373">
        <v>180.92</v>
      </c>
      <c r="D21" s="373">
        <v>16.460999999999999</v>
      </c>
      <c r="E21" s="373">
        <v>14551.543</v>
      </c>
      <c r="F21" s="376" t="s">
        <v>813</v>
      </c>
      <c r="H21" s="369"/>
      <c r="K21" s="122"/>
      <c r="L21" s="92"/>
      <c r="M21" s="92"/>
      <c r="N21" s="92"/>
      <c r="O21" s="17"/>
    </row>
    <row r="22" spans="1:256" ht="17.100000000000001" customHeight="1">
      <c r="A22" s="131" t="s">
        <v>1008</v>
      </c>
      <c r="B22" s="373">
        <v>815</v>
      </c>
      <c r="C22" s="373">
        <v>115.992</v>
      </c>
      <c r="D22" s="373">
        <v>31974.206999999999</v>
      </c>
      <c r="E22" s="373">
        <v>7390.5280000000002</v>
      </c>
      <c r="F22" s="382" t="s">
        <v>1009</v>
      </c>
      <c r="H22" s="369"/>
      <c r="K22" s="126"/>
      <c r="L22" s="184"/>
      <c r="M22" s="184"/>
      <c r="N22" s="184"/>
      <c r="O22" s="49"/>
    </row>
    <row r="23" spans="1:256" ht="17.100000000000001" customHeight="1">
      <c r="A23" s="122" t="s">
        <v>361</v>
      </c>
      <c r="B23" s="371">
        <f>SUM(B24:B31)</f>
        <v>368050</v>
      </c>
      <c r="C23" s="371">
        <f>SUM(C24:C31)</f>
        <v>40259.619999999995</v>
      </c>
      <c r="D23" s="371">
        <f>SUM(D24:D31)</f>
        <v>12942.942999999999</v>
      </c>
      <c r="E23" s="371">
        <f>SUM(E24:E31)</f>
        <v>86877.182000000001</v>
      </c>
      <c r="F23" s="372" t="s">
        <v>362</v>
      </c>
      <c r="H23" s="377"/>
      <c r="K23" s="131"/>
      <c r="L23" s="184"/>
      <c r="M23" s="184"/>
      <c r="N23" s="184"/>
      <c r="O23" s="49"/>
    </row>
    <row r="24" spans="1:256" ht="17.100000000000001" customHeight="1">
      <c r="A24" s="131" t="s">
        <v>835</v>
      </c>
      <c r="B24" s="373">
        <v>97977</v>
      </c>
      <c r="C24" s="373">
        <v>11057.071</v>
      </c>
      <c r="D24" s="374" t="s">
        <v>197</v>
      </c>
      <c r="E24" s="373">
        <v>22842.812000000002</v>
      </c>
      <c r="F24" s="382" t="s">
        <v>1010</v>
      </c>
      <c r="H24" s="383"/>
      <c r="K24" s="131"/>
      <c r="L24" s="184"/>
      <c r="M24" s="184"/>
      <c r="N24" s="184"/>
      <c r="O24" s="49"/>
    </row>
    <row r="25" spans="1:256" ht="17.100000000000001" customHeight="1">
      <c r="A25" s="131" t="s">
        <v>1011</v>
      </c>
      <c r="B25" s="373">
        <v>18304</v>
      </c>
      <c r="C25" s="373">
        <v>1636.5229999999999</v>
      </c>
      <c r="D25" s="374" t="s">
        <v>1012</v>
      </c>
      <c r="E25" s="373">
        <v>181.08699999999999</v>
      </c>
      <c r="F25" s="382" t="s">
        <v>1013</v>
      </c>
      <c r="H25" s="383"/>
      <c r="K25" s="131"/>
      <c r="L25" s="184"/>
      <c r="M25" s="184"/>
      <c r="N25" s="184"/>
      <c r="O25" s="49"/>
    </row>
    <row r="26" spans="1:256" ht="17.100000000000001" customHeight="1">
      <c r="A26" s="131" t="s">
        <v>365</v>
      </c>
      <c r="B26" s="373">
        <v>20704</v>
      </c>
      <c r="C26" s="373">
        <v>1743.7159999999999</v>
      </c>
      <c r="D26" s="374" t="s">
        <v>197</v>
      </c>
      <c r="E26" s="373">
        <v>2911.8780000000002</v>
      </c>
      <c r="F26" s="382" t="s">
        <v>1014</v>
      </c>
      <c r="H26" s="383"/>
      <c r="K26" s="131"/>
      <c r="L26" s="184"/>
      <c r="M26" s="184"/>
      <c r="N26" s="184"/>
      <c r="O26" s="49"/>
    </row>
    <row r="27" spans="1:256" ht="17.100000000000001" customHeight="1">
      <c r="A27" s="131" t="s">
        <v>1015</v>
      </c>
      <c r="B27" s="373">
        <v>19598</v>
      </c>
      <c r="C27" s="373">
        <v>2509.9549999999999</v>
      </c>
      <c r="D27" s="374" t="s">
        <v>197</v>
      </c>
      <c r="E27" s="373">
        <v>3443.0320000000002</v>
      </c>
      <c r="F27" s="376" t="s">
        <v>1016</v>
      </c>
      <c r="H27" s="383"/>
      <c r="K27" s="122"/>
      <c r="L27" s="100"/>
      <c r="M27" s="100"/>
      <c r="N27" s="100"/>
      <c r="O27" s="17"/>
    </row>
    <row r="28" spans="1:256" ht="17.100000000000001" customHeight="1">
      <c r="A28" s="139" t="s">
        <v>367</v>
      </c>
      <c r="B28" s="373">
        <v>20050</v>
      </c>
      <c r="C28" s="373">
        <v>2008.269</v>
      </c>
      <c r="D28" s="374" t="s">
        <v>197</v>
      </c>
      <c r="E28" s="373">
        <v>2829.2449999999999</v>
      </c>
      <c r="F28" s="378" t="s">
        <v>1017</v>
      </c>
      <c r="H28" s="367"/>
      <c r="K28" s="384"/>
      <c r="L28" s="184"/>
      <c r="M28" s="184"/>
      <c r="N28" s="184"/>
      <c r="O28" s="49"/>
    </row>
    <row r="29" spans="1:256" s="333" customFormat="1" ht="17.100000000000001" customHeight="1">
      <c r="A29" s="139" t="s">
        <v>369</v>
      </c>
      <c r="B29" s="373">
        <v>137501</v>
      </c>
      <c r="C29" s="373">
        <v>15380.674999999999</v>
      </c>
      <c r="D29" s="374" t="s">
        <v>197</v>
      </c>
      <c r="E29" s="373">
        <v>28483.198</v>
      </c>
      <c r="F29" s="378" t="s">
        <v>830</v>
      </c>
      <c r="G29" s="18"/>
      <c r="H29" s="383"/>
      <c r="I29" s="18"/>
      <c r="K29" s="131"/>
      <c r="L29" s="184"/>
      <c r="M29" s="184"/>
      <c r="N29" s="184"/>
      <c r="O29" s="49"/>
      <c r="IU29" s="18"/>
      <c r="IV29" s="18"/>
    </row>
    <row r="30" spans="1:256" ht="17.100000000000001" customHeight="1">
      <c r="A30" s="139" t="s">
        <v>371</v>
      </c>
      <c r="B30" s="373">
        <v>7402</v>
      </c>
      <c r="C30" s="373">
        <v>1106.3209999999999</v>
      </c>
      <c r="D30" s="373">
        <v>6655.8530000000001</v>
      </c>
      <c r="E30" s="373">
        <v>7839.88</v>
      </c>
      <c r="F30" s="378" t="s">
        <v>1018</v>
      </c>
      <c r="H30" s="383"/>
      <c r="K30" s="139"/>
      <c r="L30" s="184"/>
      <c r="M30" s="184"/>
      <c r="N30" s="184"/>
      <c r="O30" s="49"/>
    </row>
    <row r="31" spans="1:256" ht="17.100000000000001" customHeight="1">
      <c r="A31" s="139" t="s">
        <v>1019</v>
      </c>
      <c r="B31" s="373">
        <v>46514</v>
      </c>
      <c r="C31" s="373">
        <v>4817.09</v>
      </c>
      <c r="D31" s="373">
        <v>6287.09</v>
      </c>
      <c r="E31" s="373">
        <v>18346.05</v>
      </c>
      <c r="F31" s="378" t="s">
        <v>1020</v>
      </c>
      <c r="H31" s="383"/>
      <c r="K31" s="139"/>
      <c r="L31" s="184"/>
      <c r="M31" s="184"/>
      <c r="N31" s="184"/>
      <c r="O31" s="49"/>
    </row>
    <row r="32" spans="1:256" ht="17.100000000000001" customHeight="1">
      <c r="A32" s="122" t="s">
        <v>373</v>
      </c>
      <c r="B32" s="371">
        <f>SUM(B33:B41)</f>
        <v>207634</v>
      </c>
      <c r="C32" s="371">
        <f>SUM(C33:C41)</f>
        <v>29718.282999999999</v>
      </c>
      <c r="D32" s="371">
        <f>SUM(D33:D41)</f>
        <v>85760.922000000006</v>
      </c>
      <c r="E32" s="371">
        <f>SUM(E33:E41)</f>
        <v>137116.23700000002</v>
      </c>
      <c r="F32" s="372" t="s">
        <v>839</v>
      </c>
      <c r="H32" s="369"/>
      <c r="K32" s="139"/>
      <c r="L32" s="184"/>
      <c r="M32" s="184"/>
      <c r="N32" s="184"/>
      <c r="O32" s="49"/>
    </row>
    <row r="33" spans="1:256" ht="17.100000000000001" customHeight="1">
      <c r="A33" s="139" t="s">
        <v>375</v>
      </c>
      <c r="B33" s="373">
        <v>25034</v>
      </c>
      <c r="C33" s="373">
        <v>2647.7260000000001</v>
      </c>
      <c r="D33" s="374" t="s">
        <v>197</v>
      </c>
      <c r="E33" s="373">
        <v>3141.3989999999999</v>
      </c>
      <c r="F33" s="378" t="s">
        <v>1021</v>
      </c>
      <c r="H33" s="370"/>
      <c r="K33" s="122"/>
      <c r="L33" s="100"/>
      <c r="M33" s="100"/>
      <c r="N33" s="100"/>
      <c r="O33" s="17"/>
    </row>
    <row r="34" spans="1:256" ht="17.100000000000001" customHeight="1">
      <c r="A34" s="139" t="s">
        <v>377</v>
      </c>
      <c r="B34" s="373">
        <v>25066</v>
      </c>
      <c r="C34" s="373">
        <v>2350.694</v>
      </c>
      <c r="D34" s="374" t="s">
        <v>197</v>
      </c>
      <c r="E34" s="373">
        <v>3462.33</v>
      </c>
      <c r="F34" s="385" t="s">
        <v>1022</v>
      </c>
      <c r="H34" s="383"/>
      <c r="K34" s="139"/>
      <c r="L34" s="184"/>
      <c r="M34" s="184"/>
      <c r="N34" s="184"/>
      <c r="O34" s="49"/>
    </row>
    <row r="35" spans="1:256" ht="17.100000000000001" customHeight="1">
      <c r="A35" s="139" t="s">
        <v>379</v>
      </c>
      <c r="B35" s="373">
        <v>36600</v>
      </c>
      <c r="C35" s="373">
        <v>4300.3940000000002</v>
      </c>
      <c r="D35" s="373">
        <v>43952.786999999997</v>
      </c>
      <c r="E35" s="373">
        <v>42155.188000000002</v>
      </c>
      <c r="F35" s="378" t="s">
        <v>1023</v>
      </c>
      <c r="H35" s="383"/>
      <c r="K35" s="139"/>
      <c r="L35" s="184"/>
      <c r="M35" s="184"/>
      <c r="N35" s="184"/>
      <c r="O35" s="49"/>
    </row>
    <row r="36" spans="1:256" ht="17.100000000000001" customHeight="1">
      <c r="A36" s="131" t="s">
        <v>381</v>
      </c>
      <c r="B36" s="374" t="s">
        <v>197</v>
      </c>
      <c r="C36" s="374" t="s">
        <v>197</v>
      </c>
      <c r="D36" s="373">
        <v>34412.171000000002</v>
      </c>
      <c r="E36" s="373">
        <v>49111.02</v>
      </c>
      <c r="F36" s="378" t="s">
        <v>844</v>
      </c>
      <c r="H36" s="383"/>
      <c r="K36" s="139"/>
      <c r="L36" s="184"/>
      <c r="M36" s="184"/>
      <c r="N36" s="184"/>
      <c r="O36" s="49"/>
    </row>
    <row r="37" spans="1:256" ht="17.25" customHeight="1">
      <c r="A37" s="140" t="s">
        <v>383</v>
      </c>
      <c r="B37" s="373">
        <v>31679</v>
      </c>
      <c r="C37" s="373">
        <v>4030.0039999999999</v>
      </c>
      <c r="D37" s="374" t="s">
        <v>197</v>
      </c>
      <c r="E37" s="373">
        <v>6287.3090000000002</v>
      </c>
      <c r="F37" s="376" t="s">
        <v>1024</v>
      </c>
      <c r="H37" s="377"/>
      <c r="K37" s="131"/>
      <c r="L37" s="184"/>
      <c r="M37" s="184"/>
      <c r="N37" s="184"/>
      <c r="O37" s="49"/>
    </row>
    <row r="38" spans="1:256" ht="17.100000000000001" customHeight="1">
      <c r="A38" s="139" t="s">
        <v>385</v>
      </c>
      <c r="B38" s="373">
        <v>24085</v>
      </c>
      <c r="C38" s="373">
        <v>3383.2049999999999</v>
      </c>
      <c r="D38" s="374">
        <v>4535.7539999999999</v>
      </c>
      <c r="E38" s="373">
        <v>9075.8490000000002</v>
      </c>
      <c r="F38" s="382" t="s">
        <v>1025</v>
      </c>
      <c r="H38" s="367"/>
      <c r="K38" s="140"/>
      <c r="L38" s="184"/>
      <c r="M38" s="184"/>
      <c r="N38" s="184"/>
      <c r="O38" s="49"/>
    </row>
    <row r="39" spans="1:256" ht="17.100000000000001" customHeight="1">
      <c r="A39" s="139" t="s">
        <v>387</v>
      </c>
      <c r="B39" s="373">
        <v>32476</v>
      </c>
      <c r="C39" s="373">
        <v>4599.9939999999997</v>
      </c>
      <c r="D39" s="374" t="s">
        <v>197</v>
      </c>
      <c r="E39" s="373">
        <v>10603.088</v>
      </c>
      <c r="F39" s="382" t="s">
        <v>1026</v>
      </c>
      <c r="H39" s="383"/>
      <c r="K39" s="139"/>
      <c r="L39" s="184"/>
      <c r="M39" s="184"/>
      <c r="N39" s="184"/>
      <c r="O39" s="49"/>
    </row>
    <row r="40" spans="1:256" ht="17.100000000000001" customHeight="1">
      <c r="A40" s="139" t="s">
        <v>389</v>
      </c>
      <c r="B40" s="373">
        <v>28159</v>
      </c>
      <c r="C40" s="373">
        <v>3809.1909999999998</v>
      </c>
      <c r="D40" s="374">
        <v>2860.21</v>
      </c>
      <c r="E40" s="373">
        <v>10620.886</v>
      </c>
      <c r="F40" s="382" t="s">
        <v>847</v>
      </c>
      <c r="H40" s="383"/>
      <c r="K40" s="139"/>
      <c r="L40" s="184"/>
      <c r="M40" s="184"/>
      <c r="N40" s="184"/>
      <c r="O40" s="49"/>
    </row>
    <row r="41" spans="1:256" s="333" customFormat="1" ht="17.100000000000001" customHeight="1">
      <c r="A41" s="131" t="s">
        <v>391</v>
      </c>
      <c r="B41" s="373">
        <v>4535</v>
      </c>
      <c r="C41" s="373">
        <v>4597.0749999999998</v>
      </c>
      <c r="D41" s="374" t="s">
        <v>197</v>
      </c>
      <c r="E41" s="373">
        <v>2659.1680000000001</v>
      </c>
      <c r="F41" s="376" t="s">
        <v>1027</v>
      </c>
      <c r="G41" s="18"/>
      <c r="H41" s="383"/>
      <c r="I41" s="18"/>
      <c r="K41" s="139"/>
      <c r="L41" s="184"/>
      <c r="M41" s="184"/>
      <c r="N41" s="184"/>
      <c r="O41" s="49"/>
      <c r="IU41" s="18"/>
      <c r="IV41" s="18"/>
    </row>
    <row r="42" spans="1:256" s="333" customFormat="1" ht="17.100000000000001" customHeight="1">
      <c r="A42" s="122" t="s">
        <v>393</v>
      </c>
      <c r="B42" s="371">
        <f>SUM(B43:B49)</f>
        <v>301433</v>
      </c>
      <c r="C42" s="371">
        <f>SUM(C43:C49)</f>
        <v>39029.434999999998</v>
      </c>
      <c r="D42" s="371">
        <f>SUM(D43:D49)</f>
        <v>206154.04699999999</v>
      </c>
      <c r="E42" s="371">
        <f>SUM(E43:E49)</f>
        <v>294677.57</v>
      </c>
      <c r="F42" s="372" t="s">
        <v>394</v>
      </c>
      <c r="G42" s="18"/>
      <c r="H42" s="370"/>
      <c r="I42" s="18"/>
      <c r="K42" s="131"/>
      <c r="L42" s="184"/>
      <c r="M42" s="184"/>
      <c r="N42" s="184"/>
      <c r="O42" s="49"/>
      <c r="IU42" s="18"/>
      <c r="IV42" s="18"/>
    </row>
    <row r="43" spans="1:256" s="333" customFormat="1" ht="17.100000000000001" customHeight="1">
      <c r="A43" s="139" t="s">
        <v>395</v>
      </c>
      <c r="B43" s="373">
        <v>34617</v>
      </c>
      <c r="C43" s="373">
        <v>4755.5190000000002</v>
      </c>
      <c r="D43" s="373">
        <v>12403.055</v>
      </c>
      <c r="E43" s="373">
        <v>29241.855</v>
      </c>
      <c r="F43" s="382" t="s">
        <v>1028</v>
      </c>
      <c r="G43" s="18"/>
      <c r="H43" s="383"/>
      <c r="I43" s="18"/>
      <c r="K43" s="122"/>
      <c r="L43" s="100"/>
      <c r="M43" s="100"/>
      <c r="N43" s="100"/>
      <c r="O43" s="17"/>
      <c r="IU43" s="18"/>
      <c r="IV43" s="18"/>
    </row>
    <row r="44" spans="1:256" s="333" customFormat="1" ht="17.100000000000001" customHeight="1">
      <c r="A44" s="139" t="s">
        <v>397</v>
      </c>
      <c r="B44" s="373">
        <v>103418</v>
      </c>
      <c r="C44" s="373">
        <v>10313.808000000001</v>
      </c>
      <c r="D44" s="374" t="s">
        <v>197</v>
      </c>
      <c r="E44" s="373">
        <v>14428.273999999999</v>
      </c>
      <c r="F44" s="382" t="s">
        <v>887</v>
      </c>
      <c r="G44" s="18"/>
      <c r="H44" s="383"/>
      <c r="I44" s="18"/>
      <c r="K44" s="139"/>
      <c r="L44" s="184"/>
      <c r="M44" s="184"/>
      <c r="N44" s="184"/>
      <c r="O44" s="49"/>
      <c r="IU44" s="18"/>
      <c r="IV44" s="18"/>
    </row>
    <row r="45" spans="1:256" s="333" customFormat="1" ht="17.100000000000001" customHeight="1">
      <c r="A45" s="139" t="s">
        <v>399</v>
      </c>
      <c r="B45" s="374" t="s">
        <v>197</v>
      </c>
      <c r="C45" s="373">
        <v>5565.8289999999997</v>
      </c>
      <c r="D45" s="373">
        <v>193750.992</v>
      </c>
      <c r="E45" s="373">
        <v>181533.56700000001</v>
      </c>
      <c r="F45" s="382" t="s">
        <v>870</v>
      </c>
      <c r="G45" s="18"/>
      <c r="H45" s="383"/>
      <c r="I45" s="18"/>
      <c r="K45" s="139"/>
      <c r="L45" s="184"/>
      <c r="M45" s="184"/>
      <c r="N45" s="184"/>
      <c r="O45" s="49"/>
      <c r="IU45" s="18"/>
      <c r="IV45" s="18"/>
    </row>
    <row r="46" spans="1:256" s="333" customFormat="1" ht="17.100000000000001" customHeight="1">
      <c r="A46" s="140" t="s">
        <v>401</v>
      </c>
      <c r="B46" s="373">
        <v>668</v>
      </c>
      <c r="C46" s="373">
        <v>523.51300000000003</v>
      </c>
      <c r="D46" s="374" t="s">
        <v>197</v>
      </c>
      <c r="E46" s="374" t="s">
        <v>197</v>
      </c>
      <c r="F46" s="376" t="s">
        <v>1029</v>
      </c>
      <c r="G46" s="18"/>
      <c r="H46" s="367"/>
      <c r="I46" s="18"/>
      <c r="K46" s="139"/>
      <c r="L46" s="184"/>
      <c r="M46" s="184"/>
      <c r="N46" s="184"/>
      <c r="O46" s="49"/>
      <c r="IU46" s="18"/>
      <c r="IV46" s="18"/>
    </row>
    <row r="47" spans="1:256" ht="17.100000000000001" customHeight="1">
      <c r="A47" s="139" t="s">
        <v>403</v>
      </c>
      <c r="B47" s="373">
        <v>71181</v>
      </c>
      <c r="C47" s="373">
        <v>8186.6540000000005</v>
      </c>
      <c r="D47" s="374" t="s">
        <v>197</v>
      </c>
      <c r="E47" s="373">
        <v>18518.330999999998</v>
      </c>
      <c r="F47" s="378" t="s">
        <v>1030</v>
      </c>
      <c r="H47" s="383"/>
      <c r="K47" s="140"/>
      <c r="L47" s="184"/>
      <c r="M47" s="184"/>
      <c r="N47" s="184"/>
      <c r="O47" s="20"/>
    </row>
    <row r="48" spans="1:256" ht="17.100000000000001" customHeight="1">
      <c r="A48" s="139" t="s">
        <v>1031</v>
      </c>
      <c r="B48" s="373">
        <v>48622</v>
      </c>
      <c r="C48" s="373">
        <v>4953.0029999999997</v>
      </c>
      <c r="D48" s="374" t="s">
        <v>197</v>
      </c>
      <c r="E48" s="373">
        <v>9292.7029999999995</v>
      </c>
      <c r="F48" s="378" t="s">
        <v>1032</v>
      </c>
      <c r="H48" s="383"/>
      <c r="K48" s="139"/>
      <c r="L48" s="184"/>
      <c r="M48" s="184"/>
      <c r="N48" s="184"/>
      <c r="O48" s="49"/>
    </row>
    <row r="49" spans="1:15" ht="17.100000000000001" customHeight="1">
      <c r="A49" s="139" t="s">
        <v>405</v>
      </c>
      <c r="B49" s="373">
        <v>42927</v>
      </c>
      <c r="C49" s="373">
        <v>4731.1090000000004</v>
      </c>
      <c r="D49" s="374" t="s">
        <v>197</v>
      </c>
      <c r="E49" s="373">
        <v>41662.839999999997</v>
      </c>
      <c r="F49" s="378" t="s">
        <v>1033</v>
      </c>
      <c r="H49" s="370"/>
      <c r="K49" s="139"/>
      <c r="L49" s="184"/>
      <c r="M49" s="184"/>
      <c r="N49" s="184"/>
      <c r="O49" s="49"/>
    </row>
    <row r="50" spans="1:15" ht="17.100000000000001" customHeight="1">
      <c r="A50" s="122" t="s">
        <v>407</v>
      </c>
      <c r="B50" s="371">
        <f>SUM(B51:B55)</f>
        <v>277526</v>
      </c>
      <c r="C50" s="371">
        <f>SUM(C51:C55)</f>
        <v>106793.14000000001</v>
      </c>
      <c r="D50" s="371">
        <f>SUM(D51:D55)</f>
        <v>18617.391</v>
      </c>
      <c r="E50" s="371">
        <f>SUM(E51:E55)</f>
        <v>110176.48700000001</v>
      </c>
      <c r="F50" s="372" t="s">
        <v>892</v>
      </c>
      <c r="H50" s="383"/>
      <c r="K50" s="122"/>
      <c r="L50" s="100"/>
      <c r="M50" s="100"/>
      <c r="N50" s="100"/>
      <c r="O50" s="17"/>
    </row>
    <row r="51" spans="1:15" ht="17.100000000000001" customHeight="1">
      <c r="A51" s="139" t="s">
        <v>409</v>
      </c>
      <c r="B51" s="373">
        <v>38622</v>
      </c>
      <c r="C51" s="373">
        <v>4670.9549999999999</v>
      </c>
      <c r="D51" s="374" t="s">
        <v>197</v>
      </c>
      <c r="E51" s="373">
        <v>7930.6059999999998</v>
      </c>
      <c r="F51" s="378" t="s">
        <v>1034</v>
      </c>
      <c r="H51" s="383"/>
      <c r="K51" s="139"/>
      <c r="L51" s="184"/>
      <c r="M51" s="184"/>
      <c r="N51" s="184"/>
      <c r="O51" s="49"/>
    </row>
    <row r="52" spans="1:15" ht="17.100000000000001" customHeight="1">
      <c r="A52" s="139" t="s">
        <v>411</v>
      </c>
      <c r="B52" s="373">
        <v>31289</v>
      </c>
      <c r="C52" s="373">
        <v>80145.183000000005</v>
      </c>
      <c r="D52" s="374">
        <v>12769.591</v>
      </c>
      <c r="E52" s="373">
        <v>62778.828000000001</v>
      </c>
      <c r="F52" s="378" t="s">
        <v>896</v>
      </c>
      <c r="H52" s="386"/>
      <c r="K52" s="139"/>
      <c r="L52" s="184"/>
      <c r="M52" s="184"/>
      <c r="N52" s="184"/>
      <c r="O52" s="49"/>
    </row>
    <row r="53" spans="1:15" ht="17.100000000000001" customHeight="1">
      <c r="A53" s="140" t="s">
        <v>1035</v>
      </c>
      <c r="B53" s="373">
        <v>23032</v>
      </c>
      <c r="C53" s="373">
        <v>2189.9859999999999</v>
      </c>
      <c r="D53" s="374">
        <v>5847.8</v>
      </c>
      <c r="E53" s="373">
        <v>21160.800999999999</v>
      </c>
      <c r="F53" s="376" t="s">
        <v>1036</v>
      </c>
      <c r="H53" s="383"/>
      <c r="K53" s="139"/>
      <c r="L53" s="184"/>
      <c r="M53" s="184"/>
      <c r="N53" s="184"/>
      <c r="O53" s="49"/>
    </row>
    <row r="54" spans="1:15" ht="17.100000000000001" customHeight="1">
      <c r="A54" s="139" t="s">
        <v>413</v>
      </c>
      <c r="B54" s="373">
        <v>72628</v>
      </c>
      <c r="C54" s="373">
        <v>6507.3540000000003</v>
      </c>
      <c r="D54" s="374" t="s">
        <v>197</v>
      </c>
      <c r="E54" s="373">
        <v>9502.3320000000003</v>
      </c>
      <c r="F54" s="378" t="s">
        <v>1037</v>
      </c>
      <c r="H54" s="383"/>
      <c r="K54" s="139"/>
      <c r="L54" s="184"/>
      <c r="M54" s="184"/>
      <c r="N54" s="184"/>
      <c r="O54" s="49"/>
    </row>
    <row r="55" spans="1:15" ht="17.100000000000001" customHeight="1">
      <c r="A55" s="139" t="s">
        <v>415</v>
      </c>
      <c r="B55" s="373">
        <v>111955</v>
      </c>
      <c r="C55" s="373">
        <v>13279.662</v>
      </c>
      <c r="D55" s="374" t="s">
        <v>1038</v>
      </c>
      <c r="E55" s="373">
        <v>8803.92</v>
      </c>
      <c r="F55" s="378" t="s">
        <v>1039</v>
      </c>
      <c r="H55" s="383"/>
      <c r="K55" s="98"/>
      <c r="L55" s="88"/>
      <c r="M55" s="88"/>
      <c r="N55" s="387"/>
      <c r="O55" s="88"/>
    </row>
    <row r="56" spans="1:15" ht="13.5" customHeight="1">
      <c r="F56" s="14"/>
      <c r="H56" s="388"/>
      <c r="K56" s="98"/>
      <c r="L56" s="88"/>
      <c r="M56" s="88"/>
      <c r="N56" s="387"/>
      <c r="O56" s="88"/>
    </row>
    <row r="57" spans="1:15" ht="13.5" customHeight="1">
      <c r="F57" s="14"/>
      <c r="H57" s="388"/>
      <c r="K57" s="98"/>
      <c r="L57" s="88"/>
      <c r="M57" s="88"/>
      <c r="N57" s="387"/>
      <c r="O57" s="88"/>
    </row>
    <row r="58" spans="1:15" ht="13.5" customHeight="1">
      <c r="H58" s="383"/>
      <c r="K58" s="98"/>
      <c r="L58" s="88"/>
      <c r="M58" s="88"/>
      <c r="N58" s="387"/>
      <c r="O58" s="88"/>
    </row>
    <row r="59" spans="1:15" ht="13.5" customHeight="1">
      <c r="H59" s="383"/>
      <c r="K59" s="98"/>
      <c r="L59" s="88"/>
      <c r="M59" s="88"/>
      <c r="N59" s="387"/>
      <c r="O59" s="88"/>
    </row>
    <row r="60" spans="1:15" ht="13.5" customHeight="1">
      <c r="H60" s="383"/>
      <c r="K60" s="98"/>
      <c r="L60" s="88"/>
      <c r="M60" s="88"/>
      <c r="N60" s="387"/>
      <c r="O60" s="88"/>
    </row>
    <row r="61" spans="1:15" ht="13.5" customHeight="1">
      <c r="H61" s="383"/>
      <c r="K61" s="98"/>
      <c r="L61" s="88"/>
      <c r="M61" s="88"/>
      <c r="N61" s="387"/>
      <c r="O61" s="88"/>
    </row>
    <row r="62" spans="1:15" ht="13.5" customHeight="1">
      <c r="H62" s="383"/>
      <c r="K62" s="98"/>
      <c r="L62" s="88"/>
      <c r="M62" s="88"/>
      <c r="N62" s="387"/>
      <c r="O62" s="88"/>
    </row>
    <row r="63" spans="1:15" ht="12.95" customHeight="1">
      <c r="H63" s="383"/>
      <c r="K63" s="98"/>
      <c r="L63" s="88"/>
      <c r="M63" s="88"/>
      <c r="N63" s="387"/>
      <c r="O63" s="88"/>
    </row>
    <row r="64" spans="1:15" ht="24.75" customHeight="1">
      <c r="A64" s="6" t="s">
        <v>751</v>
      </c>
      <c r="F64" s="160" t="s">
        <v>752</v>
      </c>
      <c r="H64" s="383"/>
      <c r="K64" s="98"/>
      <c r="L64" s="88"/>
      <c r="M64" s="88"/>
      <c r="N64" s="387"/>
      <c r="O64" s="88"/>
    </row>
    <row r="65" spans="1:15" ht="18.95" customHeight="1">
      <c r="H65" s="383"/>
      <c r="K65" s="98"/>
      <c r="L65" s="88"/>
      <c r="M65" s="88"/>
      <c r="N65" s="387"/>
      <c r="O65" s="88"/>
    </row>
    <row r="66" spans="1:15" ht="20.25" customHeight="1">
      <c r="A66" s="9" t="s">
        <v>982</v>
      </c>
      <c r="B66" s="94"/>
      <c r="C66" s="94"/>
      <c r="D66" s="473" t="s">
        <v>1040</v>
      </c>
      <c r="E66" s="473"/>
      <c r="F66" s="473"/>
      <c r="H66" s="383"/>
      <c r="K66" s="98"/>
      <c r="L66" s="88"/>
      <c r="M66" s="88"/>
      <c r="N66" s="387"/>
      <c r="O66" s="88"/>
    </row>
    <row r="67" spans="1:15" ht="20.25" customHeight="1">
      <c r="A67" s="9" t="s">
        <v>984</v>
      </c>
      <c r="B67" s="94"/>
      <c r="C67" s="355"/>
      <c r="F67" s="293" t="s">
        <v>985</v>
      </c>
      <c r="H67" s="383"/>
      <c r="K67" s="98"/>
      <c r="L67" s="88"/>
      <c r="M67" s="88"/>
      <c r="N67" s="387"/>
      <c r="O67" s="88"/>
    </row>
    <row r="68" spans="1:15" ht="20.25" customHeight="1">
      <c r="A68" s="9" t="s">
        <v>1041</v>
      </c>
      <c r="B68" s="94"/>
      <c r="C68" s="355"/>
      <c r="F68" s="293" t="s">
        <v>1042</v>
      </c>
      <c r="H68" s="369"/>
      <c r="K68" s="98"/>
      <c r="L68" s="88"/>
      <c r="M68" s="88"/>
      <c r="N68" s="387"/>
      <c r="O68" s="88"/>
    </row>
    <row r="69" spans="1:15" ht="12.95" customHeight="1">
      <c r="B69" s="94"/>
      <c r="C69" s="355"/>
      <c r="F69" s="356" t="s">
        <v>624</v>
      </c>
      <c r="H69" s="386"/>
    </row>
    <row r="70" spans="1:15" ht="14.1" customHeight="1">
      <c r="A70" s="11" t="s">
        <v>988</v>
      </c>
      <c r="B70" s="200" t="s">
        <v>989</v>
      </c>
      <c r="C70" s="474" t="s">
        <v>1100</v>
      </c>
      <c r="D70" s="474"/>
      <c r="E70" s="17" t="s">
        <v>630</v>
      </c>
      <c r="F70" s="8" t="s">
        <v>990</v>
      </c>
      <c r="G70" s="357"/>
      <c r="H70" s="358"/>
      <c r="I70" s="359"/>
    </row>
    <row r="71" spans="1:15" ht="14.1" customHeight="1">
      <c r="A71" s="11"/>
      <c r="B71" s="200"/>
      <c r="C71" s="474" t="s">
        <v>1101</v>
      </c>
      <c r="D71" s="474"/>
      <c r="E71" s="17"/>
      <c r="F71" s="8"/>
      <c r="G71" s="357"/>
      <c r="H71" s="358"/>
      <c r="I71" s="359"/>
    </row>
    <row r="72" spans="1:15" ht="15.75">
      <c r="A72" s="11" t="s">
        <v>992</v>
      </c>
      <c r="B72" s="18"/>
      <c r="C72" s="18" t="s">
        <v>993</v>
      </c>
      <c r="D72" s="18" t="s">
        <v>994</v>
      </c>
      <c r="E72" s="360" t="s">
        <v>629</v>
      </c>
      <c r="F72" s="53" t="s">
        <v>995</v>
      </c>
      <c r="G72" s="361"/>
      <c r="H72" s="362"/>
      <c r="I72" s="363"/>
    </row>
    <row r="73" spans="1:15" ht="14.1" customHeight="1">
      <c r="A73" s="475" t="s">
        <v>996</v>
      </c>
      <c r="B73" s="475"/>
      <c r="C73" s="360" t="s">
        <v>997</v>
      </c>
      <c r="D73" s="360" t="s">
        <v>998</v>
      </c>
      <c r="G73" s="364"/>
      <c r="H73" s="365"/>
      <c r="I73" s="366"/>
    </row>
    <row r="74" spans="1:15" ht="14.1" customHeight="1">
      <c r="B74" s="360"/>
      <c r="C74" s="360" t="s">
        <v>1043</v>
      </c>
      <c r="D74" s="15" t="s">
        <v>624</v>
      </c>
      <c r="E74" s="18"/>
      <c r="F74" s="8"/>
      <c r="H74" s="367"/>
    </row>
    <row r="75" spans="1:15" ht="14.1" customHeight="1">
      <c r="A75" s="14"/>
      <c r="E75" s="368" t="s">
        <v>624</v>
      </c>
      <c r="H75" s="389"/>
    </row>
    <row r="76" spans="1:15" ht="15.95" customHeight="1">
      <c r="A76" s="143" t="s">
        <v>420</v>
      </c>
      <c r="B76" s="371">
        <f>SUM(B77:B83)</f>
        <v>148970</v>
      </c>
      <c r="C76" s="371">
        <f>SUM(C77:C83)</f>
        <v>65706.603999999992</v>
      </c>
      <c r="D76" s="371">
        <f>SUM(D77:D83)</f>
        <v>93713.543000000005</v>
      </c>
      <c r="E76" s="371">
        <f>SUM(E77:E83)</f>
        <v>136036.815</v>
      </c>
      <c r="F76" s="372" t="s">
        <v>1044</v>
      </c>
      <c r="H76" s="369"/>
    </row>
    <row r="77" spans="1:15" ht="15.95" customHeight="1">
      <c r="A77" s="139" t="s">
        <v>422</v>
      </c>
      <c r="B77" s="373">
        <v>49418</v>
      </c>
      <c r="C77" s="373">
        <v>7648.6880000000001</v>
      </c>
      <c r="D77" s="374" t="s">
        <v>197</v>
      </c>
      <c r="E77" s="373">
        <v>2489.16</v>
      </c>
      <c r="F77" s="378" t="s">
        <v>1045</v>
      </c>
      <c r="H77" s="369"/>
    </row>
    <row r="78" spans="1:15" ht="15.95" customHeight="1">
      <c r="A78" s="139" t="s">
        <v>1046</v>
      </c>
      <c r="B78" s="373">
        <v>53639</v>
      </c>
      <c r="C78" s="373">
        <v>7414.2929999999997</v>
      </c>
      <c r="D78" s="373">
        <v>188.36500000000001</v>
      </c>
      <c r="E78" s="373">
        <v>201.59200000000001</v>
      </c>
      <c r="F78" s="378" t="s">
        <v>1047</v>
      </c>
      <c r="H78" s="369"/>
    </row>
    <row r="79" spans="1:15" ht="15.95" customHeight="1">
      <c r="A79" s="145" t="s">
        <v>426</v>
      </c>
      <c r="B79" s="373">
        <v>5039</v>
      </c>
      <c r="C79" s="373">
        <v>40671.828999999998</v>
      </c>
      <c r="D79" s="373">
        <v>84971.705000000002</v>
      </c>
      <c r="E79" s="373">
        <v>130473.16</v>
      </c>
      <c r="F79" s="378" t="s">
        <v>1048</v>
      </c>
      <c r="H79" s="369"/>
    </row>
    <row r="80" spans="1:15" ht="15.95" customHeight="1">
      <c r="A80" s="145" t="s">
        <v>1049</v>
      </c>
      <c r="B80" s="373">
        <v>2660</v>
      </c>
      <c r="C80" s="373">
        <v>428.56599999999997</v>
      </c>
      <c r="D80" s="374" t="s">
        <v>197</v>
      </c>
      <c r="E80" s="373">
        <v>1127.289</v>
      </c>
      <c r="F80" s="378" t="s">
        <v>1050</v>
      </c>
      <c r="H80" s="369"/>
    </row>
    <row r="81" spans="1:15" ht="15.95" customHeight="1">
      <c r="A81" s="145" t="s">
        <v>428</v>
      </c>
      <c r="B81" s="373">
        <v>7026</v>
      </c>
      <c r="C81" s="373">
        <v>651.44200000000001</v>
      </c>
      <c r="D81" s="374" t="s">
        <v>197</v>
      </c>
      <c r="E81" s="374" t="s">
        <v>197</v>
      </c>
      <c r="F81" s="378" t="s">
        <v>1051</v>
      </c>
      <c r="H81" s="386"/>
    </row>
    <row r="82" spans="1:15" ht="15.95" customHeight="1">
      <c r="A82" s="139" t="s">
        <v>430</v>
      </c>
      <c r="B82" s="373">
        <v>16560</v>
      </c>
      <c r="C82" s="373">
        <v>6813.32</v>
      </c>
      <c r="D82" s="374" t="s">
        <v>197</v>
      </c>
      <c r="E82" s="374" t="s">
        <v>197</v>
      </c>
      <c r="F82" s="378" t="s">
        <v>1052</v>
      </c>
      <c r="H82" s="369"/>
    </row>
    <row r="83" spans="1:15" ht="15.95" customHeight="1">
      <c r="A83" s="139" t="s">
        <v>434</v>
      </c>
      <c r="B83" s="373">
        <v>14628</v>
      </c>
      <c r="C83" s="373">
        <v>2078.4659999999999</v>
      </c>
      <c r="D83" s="373">
        <v>8553.473</v>
      </c>
      <c r="E83" s="373">
        <v>1745.614</v>
      </c>
      <c r="F83" s="378" t="s">
        <v>1053</v>
      </c>
      <c r="H83" s="388"/>
    </row>
    <row r="84" spans="1:15" ht="15.95" customHeight="1">
      <c r="A84" s="122" t="s">
        <v>436</v>
      </c>
      <c r="B84" s="291">
        <f>SUM(B85:B92)</f>
        <v>227993</v>
      </c>
      <c r="C84" s="291">
        <f>SUM(C85:C92)</f>
        <v>33042.913999999997</v>
      </c>
      <c r="D84" s="291">
        <f>SUM(D85:D92)</f>
        <v>79852.978999999992</v>
      </c>
      <c r="E84" s="291">
        <f>SUM(E85:E92)</f>
        <v>128276.717</v>
      </c>
      <c r="F84" s="372" t="s">
        <v>928</v>
      </c>
      <c r="H84" s="386"/>
    </row>
    <row r="85" spans="1:15" ht="15.95" customHeight="1">
      <c r="A85" s="131" t="s">
        <v>438</v>
      </c>
      <c r="B85" s="373">
        <v>26986</v>
      </c>
      <c r="C85" s="373">
        <v>3629.3440000000001</v>
      </c>
      <c r="D85" s="374" t="s">
        <v>197</v>
      </c>
      <c r="E85" s="373">
        <v>3078.2289999999998</v>
      </c>
      <c r="F85" s="378" t="s">
        <v>1054</v>
      </c>
      <c r="G85" s="390"/>
      <c r="H85" s="391"/>
      <c r="I85" s="392"/>
      <c r="K85" s="333"/>
      <c r="L85" s="333"/>
      <c r="M85" s="333"/>
      <c r="N85" s="333"/>
      <c r="O85" s="333"/>
    </row>
    <row r="86" spans="1:15" ht="15.95" customHeight="1">
      <c r="A86" s="131" t="s">
        <v>440</v>
      </c>
      <c r="B86" s="373">
        <v>27813</v>
      </c>
      <c r="C86" s="373">
        <v>2645.0279999999998</v>
      </c>
      <c r="D86" s="374" t="s">
        <v>197</v>
      </c>
      <c r="E86" s="373">
        <v>3433.6060000000002</v>
      </c>
      <c r="F86" s="378" t="s">
        <v>958</v>
      </c>
    </row>
    <row r="87" spans="1:15" ht="15.95" customHeight="1">
      <c r="A87" s="131" t="s">
        <v>442</v>
      </c>
      <c r="B87" s="373">
        <v>43775</v>
      </c>
      <c r="C87" s="373">
        <v>7524.6980000000003</v>
      </c>
      <c r="D87" s="374" t="s">
        <v>197</v>
      </c>
      <c r="E87" s="373">
        <v>9277.7150000000001</v>
      </c>
      <c r="F87" s="378" t="s">
        <v>937</v>
      </c>
    </row>
    <row r="88" spans="1:15" ht="15.95" customHeight="1">
      <c r="A88" s="131" t="s">
        <v>444</v>
      </c>
      <c r="B88" s="373">
        <v>41232</v>
      </c>
      <c r="C88" s="373">
        <v>5302.4229999999998</v>
      </c>
      <c r="D88" s="374" t="s">
        <v>197</v>
      </c>
      <c r="E88" s="373">
        <v>9598.6380000000008</v>
      </c>
      <c r="F88" s="378" t="s">
        <v>953</v>
      </c>
    </row>
    <row r="89" spans="1:15" ht="15.95" customHeight="1">
      <c r="A89" s="145" t="s">
        <v>446</v>
      </c>
      <c r="B89" s="373">
        <v>30910</v>
      </c>
      <c r="C89" s="373">
        <v>4898.04</v>
      </c>
      <c r="D89" s="373">
        <v>66317.14</v>
      </c>
      <c r="E89" s="373">
        <v>74178.489000000001</v>
      </c>
      <c r="F89" s="378" t="s">
        <v>1055</v>
      </c>
    </row>
    <row r="90" spans="1:15" ht="15.95" customHeight="1">
      <c r="A90" s="131" t="s">
        <v>938</v>
      </c>
      <c r="B90" s="373">
        <v>30518</v>
      </c>
      <c r="C90" s="373">
        <v>4764.8789999999999</v>
      </c>
      <c r="D90" s="374" t="s">
        <v>197</v>
      </c>
      <c r="E90" s="373">
        <v>7767.1270000000004</v>
      </c>
      <c r="F90" s="382" t="s">
        <v>1056</v>
      </c>
    </row>
    <row r="91" spans="1:15" ht="15.95" customHeight="1">
      <c r="A91" s="131" t="s">
        <v>448</v>
      </c>
      <c r="B91" s="373">
        <v>4577</v>
      </c>
      <c r="C91" s="373">
        <v>1496.1020000000001</v>
      </c>
      <c r="D91" s="374">
        <v>13535.839</v>
      </c>
      <c r="E91" s="373">
        <v>16329.602000000001</v>
      </c>
      <c r="F91" s="393" t="s">
        <v>1057</v>
      </c>
    </row>
    <row r="92" spans="1:15" ht="15.95" customHeight="1">
      <c r="A92" s="131" t="s">
        <v>1058</v>
      </c>
      <c r="B92" s="373">
        <v>22182</v>
      </c>
      <c r="C92" s="373">
        <v>2782.4</v>
      </c>
      <c r="D92" s="374" t="s">
        <v>197</v>
      </c>
      <c r="E92" s="373">
        <v>4613.3109999999997</v>
      </c>
      <c r="F92" s="393" t="s">
        <v>1059</v>
      </c>
    </row>
    <row r="93" spans="1:15" ht="15.95" customHeight="1">
      <c r="A93" s="122" t="s">
        <v>450</v>
      </c>
      <c r="B93" s="394">
        <f>SUM(B94:B98)</f>
        <v>213744</v>
      </c>
      <c r="C93" s="394">
        <f>SUM(C94:C98)</f>
        <v>22801.704999999998</v>
      </c>
      <c r="D93" s="374" t="s">
        <v>197</v>
      </c>
      <c r="E93" s="394">
        <f>SUM(E94:E98)</f>
        <v>34324.777000000002</v>
      </c>
      <c r="F93" s="372" t="s">
        <v>1060</v>
      </c>
    </row>
    <row r="94" spans="1:15" ht="15.95" customHeight="1">
      <c r="A94" s="139" t="s">
        <v>452</v>
      </c>
      <c r="B94" s="373">
        <v>91377</v>
      </c>
      <c r="C94" s="373">
        <v>9636.1790000000001</v>
      </c>
      <c r="D94" s="374" t="s">
        <v>197</v>
      </c>
      <c r="E94" s="373">
        <v>14412.772999999999</v>
      </c>
      <c r="F94" s="393" t="s">
        <v>1061</v>
      </c>
    </row>
    <row r="95" spans="1:15" ht="15.95" customHeight="1">
      <c r="A95" s="139" t="s">
        <v>968</v>
      </c>
      <c r="B95" s="373">
        <v>45612</v>
      </c>
      <c r="C95" s="373">
        <v>3796.8809999999999</v>
      </c>
      <c r="D95" s="374" t="s">
        <v>197</v>
      </c>
      <c r="E95" s="373">
        <v>5191.5110000000004</v>
      </c>
      <c r="F95" s="393" t="s">
        <v>1062</v>
      </c>
    </row>
    <row r="96" spans="1:15" ht="15.95" customHeight="1">
      <c r="A96" s="139" t="s">
        <v>454</v>
      </c>
      <c r="B96" s="373">
        <v>35038</v>
      </c>
      <c r="C96" s="373">
        <v>4682.6819999999998</v>
      </c>
      <c r="D96" s="374" t="s">
        <v>197</v>
      </c>
      <c r="E96" s="373">
        <v>7337.2370000000001</v>
      </c>
      <c r="F96" s="393" t="s">
        <v>1063</v>
      </c>
    </row>
    <row r="97" spans="1:15" ht="15.95" customHeight="1">
      <c r="A97" s="139" t="s">
        <v>1064</v>
      </c>
      <c r="B97" s="373">
        <v>20634</v>
      </c>
      <c r="C97" s="373">
        <v>1932.251</v>
      </c>
      <c r="D97" s="374" t="s">
        <v>197</v>
      </c>
      <c r="E97" s="373">
        <v>2824.87</v>
      </c>
      <c r="F97" s="393" t="s">
        <v>1065</v>
      </c>
      <c r="K97" s="333"/>
      <c r="L97" s="333"/>
      <c r="M97" s="333"/>
      <c r="N97" s="333"/>
      <c r="O97" s="333"/>
    </row>
    <row r="98" spans="1:15" ht="15.95" customHeight="1">
      <c r="A98" s="131" t="s">
        <v>456</v>
      </c>
      <c r="B98" s="373">
        <v>21083</v>
      </c>
      <c r="C98" s="373">
        <v>2753.712</v>
      </c>
      <c r="D98" s="374" t="s">
        <v>197</v>
      </c>
      <c r="E98" s="373">
        <v>4558.3860000000004</v>
      </c>
      <c r="F98" s="393" t="s">
        <v>1066</v>
      </c>
      <c r="K98" s="333"/>
      <c r="L98" s="333"/>
      <c r="M98" s="333"/>
      <c r="N98" s="333"/>
      <c r="O98" s="333"/>
    </row>
    <row r="99" spans="1:15" ht="15.95" customHeight="1">
      <c r="A99" s="143" t="s">
        <v>458</v>
      </c>
      <c r="B99" s="266">
        <f>SUM(B100:B105)</f>
        <v>200600</v>
      </c>
      <c r="C99" s="266">
        <f>SUM(C100:C105)</f>
        <v>21344.400999999998</v>
      </c>
      <c r="D99" s="266">
        <f>SUM(D100:D105)</f>
        <v>49243.24</v>
      </c>
      <c r="E99" s="266">
        <f>SUM(E100:E105)</f>
        <v>81894.668999999994</v>
      </c>
      <c r="F99" s="372" t="s">
        <v>459</v>
      </c>
      <c r="K99" s="333"/>
      <c r="L99" s="333"/>
      <c r="M99" s="333"/>
      <c r="N99" s="333"/>
      <c r="O99" s="333"/>
    </row>
    <row r="100" spans="1:15" ht="15.95" customHeight="1">
      <c r="A100" s="145" t="s">
        <v>460</v>
      </c>
      <c r="B100" s="373">
        <v>17479</v>
      </c>
      <c r="C100" s="373">
        <v>2971.163</v>
      </c>
      <c r="D100" s="373">
        <v>18109.099999999999</v>
      </c>
      <c r="E100" s="373">
        <v>20460.441999999999</v>
      </c>
      <c r="F100" s="378" t="s">
        <v>1067</v>
      </c>
      <c r="K100" s="333"/>
      <c r="L100" s="333"/>
      <c r="M100" s="333"/>
      <c r="N100" s="333"/>
      <c r="O100" s="333"/>
    </row>
    <row r="101" spans="1:15" ht="15.95" customHeight="1">
      <c r="A101" s="139" t="s">
        <v>462</v>
      </c>
      <c r="B101" s="373">
        <v>28884</v>
      </c>
      <c r="C101" s="373">
        <v>3983.652</v>
      </c>
      <c r="D101" s="374" t="s">
        <v>197</v>
      </c>
      <c r="E101" s="373">
        <v>4642.5079999999998</v>
      </c>
      <c r="F101" s="382" t="s">
        <v>1068</v>
      </c>
      <c r="K101" s="333"/>
      <c r="L101" s="333"/>
      <c r="M101" s="333"/>
      <c r="N101" s="333"/>
      <c r="O101" s="333"/>
    </row>
    <row r="102" spans="1:15" ht="15.95" customHeight="1">
      <c r="A102" s="139" t="s">
        <v>464</v>
      </c>
      <c r="B102" s="373">
        <v>26928</v>
      </c>
      <c r="C102" s="373">
        <v>2161.5340000000001</v>
      </c>
      <c r="D102" s="373">
        <v>6157.1</v>
      </c>
      <c r="E102" s="373">
        <v>8854.39</v>
      </c>
      <c r="F102" s="382" t="s">
        <v>1069</v>
      </c>
      <c r="K102" s="333"/>
      <c r="L102" s="333"/>
      <c r="M102" s="333"/>
      <c r="N102" s="333"/>
      <c r="O102" s="333"/>
    </row>
    <row r="103" spans="1:15" ht="15.95" customHeight="1">
      <c r="A103" s="139" t="s">
        <v>466</v>
      </c>
      <c r="B103" s="373">
        <v>69565</v>
      </c>
      <c r="C103" s="373">
        <v>6776.241</v>
      </c>
      <c r="D103" s="373">
        <v>24977.040000000001</v>
      </c>
      <c r="E103" s="373">
        <v>37413.362000000001</v>
      </c>
      <c r="F103" s="382" t="s">
        <v>1070</v>
      </c>
    </row>
    <row r="104" spans="1:15" ht="15.95" customHeight="1">
      <c r="A104" s="139" t="s">
        <v>468</v>
      </c>
      <c r="B104" s="373">
        <v>13897</v>
      </c>
      <c r="C104" s="373">
        <v>1344.998</v>
      </c>
      <c r="D104" s="374" t="s">
        <v>197</v>
      </c>
      <c r="E104" s="373">
        <v>2093.951</v>
      </c>
      <c r="F104" s="382" t="s">
        <v>1071</v>
      </c>
    </row>
    <row r="105" spans="1:15" ht="15.95" customHeight="1">
      <c r="A105" s="145" t="s">
        <v>470</v>
      </c>
      <c r="B105" s="373">
        <v>43847</v>
      </c>
      <c r="C105" s="373">
        <v>4106.8130000000001</v>
      </c>
      <c r="D105" s="374" t="s">
        <v>197</v>
      </c>
      <c r="E105" s="373">
        <v>8430.0159999999996</v>
      </c>
      <c r="F105" s="378" t="s">
        <v>981</v>
      </c>
    </row>
    <row r="106" spans="1:15" ht="15.95" customHeight="1">
      <c r="A106" s="143" t="s">
        <v>472</v>
      </c>
      <c r="B106" s="371">
        <f>SUM(B107:B110)</f>
        <v>89750</v>
      </c>
      <c r="C106" s="371">
        <f>SUM(C107:C110)</f>
        <v>9299.6899999999987</v>
      </c>
      <c r="D106" s="374" t="s">
        <v>197</v>
      </c>
      <c r="E106" s="371">
        <f>SUM(E107:E110)</f>
        <v>12032.870999999999</v>
      </c>
      <c r="F106" s="372" t="s">
        <v>1072</v>
      </c>
    </row>
    <row r="107" spans="1:15" ht="15.95" customHeight="1">
      <c r="A107" s="131" t="s">
        <v>474</v>
      </c>
      <c r="B107" s="373">
        <v>5772</v>
      </c>
      <c r="C107" s="373">
        <v>545.596</v>
      </c>
      <c r="D107" s="374" t="s">
        <v>197</v>
      </c>
      <c r="E107" s="373">
        <v>925.55399999999997</v>
      </c>
      <c r="F107" s="382" t="s">
        <v>1073</v>
      </c>
    </row>
    <row r="108" spans="1:15" ht="15.95" customHeight="1">
      <c r="A108" s="131" t="s">
        <v>476</v>
      </c>
      <c r="B108" s="373">
        <v>48425</v>
      </c>
      <c r="C108" s="373">
        <v>4690.17</v>
      </c>
      <c r="D108" s="374" t="s">
        <v>197</v>
      </c>
      <c r="E108" s="373">
        <v>7858.0619999999999</v>
      </c>
      <c r="F108" s="382" t="s">
        <v>1074</v>
      </c>
    </row>
    <row r="109" spans="1:15" ht="15.95" customHeight="1">
      <c r="A109" s="131" t="s">
        <v>1075</v>
      </c>
      <c r="B109" s="373">
        <v>15920</v>
      </c>
      <c r="C109" s="373">
        <v>1915.018</v>
      </c>
      <c r="D109" s="374" t="s">
        <v>197</v>
      </c>
      <c r="E109" s="373">
        <v>45.436</v>
      </c>
      <c r="F109" s="382" t="s">
        <v>1076</v>
      </c>
    </row>
    <row r="110" spans="1:15" ht="15.95" customHeight="1">
      <c r="A110" s="145" t="s">
        <v>478</v>
      </c>
      <c r="B110" s="373">
        <v>19633</v>
      </c>
      <c r="C110" s="373">
        <v>2148.9059999999999</v>
      </c>
      <c r="D110" s="374" t="s">
        <v>197</v>
      </c>
      <c r="E110" s="373">
        <v>3203.819</v>
      </c>
      <c r="F110" s="378" t="s">
        <v>1077</v>
      </c>
    </row>
    <row r="111" spans="1:15" ht="15.95" customHeight="1">
      <c r="A111" s="143" t="s">
        <v>480</v>
      </c>
      <c r="B111" s="371">
        <f>SUM(B112:B115)</f>
        <v>78298</v>
      </c>
      <c r="C111" s="371">
        <f>SUM(C112:C115)</f>
        <v>9853.4140000000007</v>
      </c>
      <c r="D111" s="374" t="s">
        <v>197</v>
      </c>
      <c r="E111" s="371">
        <f>SUM(E112:E115)</f>
        <v>15855.083000000001</v>
      </c>
      <c r="F111" s="372" t="s">
        <v>481</v>
      </c>
    </row>
    <row r="112" spans="1:15" ht="15.95" customHeight="1">
      <c r="A112" s="131" t="s">
        <v>482</v>
      </c>
      <c r="B112" s="373">
        <v>9209</v>
      </c>
      <c r="C112" s="373">
        <v>1229.739</v>
      </c>
      <c r="D112" s="374" t="s">
        <v>197</v>
      </c>
      <c r="E112" s="373">
        <v>1806.9449999999999</v>
      </c>
      <c r="F112" s="382" t="s">
        <v>1078</v>
      </c>
    </row>
    <row r="113" spans="1:256" ht="15.95" customHeight="1">
      <c r="A113" s="131" t="s">
        <v>484</v>
      </c>
      <c r="B113" s="373">
        <v>11062</v>
      </c>
      <c r="C113" s="373">
        <v>1426.5039999999999</v>
      </c>
      <c r="D113" s="374" t="s">
        <v>197</v>
      </c>
      <c r="E113" s="373">
        <v>2039.1369999999999</v>
      </c>
      <c r="F113" s="382" t="s">
        <v>1079</v>
      </c>
    </row>
    <row r="114" spans="1:256" ht="15.95" customHeight="1">
      <c r="A114" s="131" t="s">
        <v>486</v>
      </c>
      <c r="B114" s="373">
        <v>54632</v>
      </c>
      <c r="C114" s="373">
        <v>6849.3450000000003</v>
      </c>
      <c r="D114" s="374" t="s">
        <v>197</v>
      </c>
      <c r="E114" s="373">
        <v>11619.312</v>
      </c>
      <c r="F114" s="382" t="s">
        <v>1080</v>
      </c>
    </row>
    <row r="115" spans="1:256" ht="15.95" customHeight="1">
      <c r="A115" s="131" t="s">
        <v>1081</v>
      </c>
      <c r="B115" s="373">
        <v>3395</v>
      </c>
      <c r="C115" s="373">
        <v>347.82600000000002</v>
      </c>
      <c r="D115" s="374" t="s">
        <v>197</v>
      </c>
      <c r="E115" s="373">
        <v>389.68900000000002</v>
      </c>
      <c r="F115" s="382" t="s">
        <v>1082</v>
      </c>
    </row>
    <row r="116" spans="1:256" ht="15.95" customHeight="1">
      <c r="A116" s="143" t="s">
        <v>488</v>
      </c>
      <c r="B116" s="371">
        <f>SUM(B117:B118)</f>
        <v>23969</v>
      </c>
      <c r="C116" s="371">
        <f>SUM(C117:C118)</f>
        <v>4029.97</v>
      </c>
      <c r="D116" s="374" t="s">
        <v>197</v>
      </c>
      <c r="E116" s="371">
        <f>SUM(E117:E118)</f>
        <v>6981.2129999999997</v>
      </c>
      <c r="F116" s="372" t="s">
        <v>1083</v>
      </c>
    </row>
    <row r="117" spans="1:256" ht="15.95" customHeight="1">
      <c r="A117" s="131" t="s">
        <v>1084</v>
      </c>
      <c r="B117" s="374" t="s">
        <v>197</v>
      </c>
      <c r="C117" s="373">
        <v>63.606999999999999</v>
      </c>
      <c r="D117" s="374" t="s">
        <v>197</v>
      </c>
      <c r="E117" s="373">
        <v>127.71899999999999</v>
      </c>
      <c r="F117" s="382" t="s">
        <v>1085</v>
      </c>
    </row>
    <row r="118" spans="1:256" ht="15.95" customHeight="1">
      <c r="A118" s="145" t="s">
        <v>490</v>
      </c>
      <c r="B118" s="373">
        <v>23969</v>
      </c>
      <c r="C118" s="373">
        <v>3966.3629999999998</v>
      </c>
      <c r="D118" s="374" t="s">
        <v>197</v>
      </c>
      <c r="E118" s="373">
        <v>6853.4939999999997</v>
      </c>
      <c r="F118" s="378" t="s">
        <v>1086</v>
      </c>
    </row>
    <row r="119" spans="1:256" ht="15.95" customHeight="1">
      <c r="A119" s="143" t="s">
        <v>1087</v>
      </c>
      <c r="B119" s="371">
        <f>B14+B23+B32+B42+B50+B76+B84+B93+B99+B106+B111+B116</f>
        <v>2279886</v>
      </c>
      <c r="C119" s="371">
        <f>C14+C23+C32+C42+C50+C76+C84+C93+C99+C106+C111+C116</f>
        <v>403505.27100000001</v>
      </c>
      <c r="D119" s="371">
        <v>662510</v>
      </c>
      <c r="E119" s="371">
        <f>E14+E23+E32+E42+E50+E76+E84+E93+E99+E106+E111+E116</f>
        <v>1205939.2960000001</v>
      </c>
      <c r="F119" s="372" t="s">
        <v>493</v>
      </c>
    </row>
    <row r="120" spans="1:256" ht="15.95" customHeight="1">
      <c r="A120" s="395"/>
      <c r="B120" s="371"/>
      <c r="C120" s="396"/>
      <c r="D120" s="396"/>
      <c r="E120" s="396"/>
      <c r="F120" s="264"/>
    </row>
    <row r="121" spans="1:256" ht="15.95" customHeight="1">
      <c r="A121" s="395"/>
      <c r="B121" s="397"/>
      <c r="C121" s="397"/>
      <c r="D121" s="371"/>
      <c r="E121" s="397"/>
      <c r="F121" s="264"/>
    </row>
    <row r="122" spans="1:256" ht="15.95" customHeight="1">
      <c r="A122" s="395"/>
      <c r="B122" s="397"/>
      <c r="C122" s="397"/>
      <c r="D122" s="397"/>
      <c r="E122" s="397"/>
      <c r="F122" s="264"/>
      <c r="G122" s="333"/>
    </row>
    <row r="123" spans="1:256" s="333" customFormat="1" ht="15">
      <c r="A123" s="395"/>
      <c r="B123" s="287"/>
      <c r="C123" s="288"/>
      <c r="D123" s="398"/>
      <c r="E123" s="288"/>
      <c r="F123" s="264"/>
      <c r="G123" s="5"/>
      <c r="H123" s="399"/>
      <c r="K123" s="5"/>
      <c r="L123" s="5"/>
      <c r="M123" s="5"/>
      <c r="N123" s="5"/>
      <c r="O123" s="5"/>
      <c r="IU123" s="18"/>
      <c r="IV123" s="18"/>
    </row>
    <row r="124" spans="1:256" ht="14.25">
      <c r="B124" s="346"/>
      <c r="C124" s="8"/>
      <c r="D124" s="8"/>
      <c r="E124" s="19"/>
    </row>
    <row r="125" spans="1:256" ht="56.25" customHeight="1">
      <c r="A125" s="15"/>
      <c r="B125" s="400"/>
      <c r="C125" s="401"/>
      <c r="D125" s="401"/>
      <c r="E125" s="401"/>
      <c r="F125" s="96"/>
    </row>
    <row r="126" spans="1:256" ht="13.5" customHeight="1">
      <c r="A126" s="15"/>
      <c r="B126" s="400"/>
      <c r="C126" s="401"/>
      <c r="D126" s="401"/>
      <c r="E126" s="401"/>
      <c r="K126" s="202"/>
      <c r="L126" s="202"/>
      <c r="M126" s="202"/>
      <c r="N126" s="202"/>
      <c r="O126" s="202"/>
    </row>
    <row r="127" spans="1:256">
      <c r="A127" s="52" t="s">
        <v>1088</v>
      </c>
      <c r="B127" s="402"/>
      <c r="C127" s="402"/>
      <c r="D127" s="402"/>
      <c r="E127" s="402"/>
      <c r="F127" s="53" t="s">
        <v>1089</v>
      </c>
    </row>
    <row r="128" spans="1:256">
      <c r="A128" s="52" t="s">
        <v>136</v>
      </c>
      <c r="B128" s="402"/>
      <c r="C128" s="402"/>
      <c r="D128" s="402"/>
      <c r="E128" s="402"/>
      <c r="F128" s="53" t="s">
        <v>137</v>
      </c>
    </row>
    <row r="129" spans="1:6" ht="15.75">
      <c r="A129" s="207"/>
      <c r="B129" s="402"/>
      <c r="C129" s="402"/>
      <c r="D129" s="402"/>
      <c r="E129" s="402"/>
      <c r="F129" s="403"/>
    </row>
    <row r="134" spans="1:6">
      <c r="C134" s="404" t="s">
        <v>624</v>
      </c>
    </row>
    <row r="135" spans="1:6">
      <c r="D135" s="404"/>
    </row>
    <row r="136" spans="1:6">
      <c r="A136" s="15"/>
      <c r="B136" s="404"/>
      <c r="E136" s="404"/>
      <c r="F136" s="18"/>
    </row>
    <row r="176" spans="11:15">
      <c r="K176" s="333"/>
      <c r="L176" s="333"/>
      <c r="M176" s="333"/>
      <c r="N176" s="333"/>
      <c r="O176" s="333"/>
    </row>
  </sheetData>
  <sheetProtection selectLockedCells="1" selectUnlockedCells="1"/>
  <mergeCells count="8">
    <mergeCell ref="C71:D71"/>
    <mergeCell ref="A73:B73"/>
    <mergeCell ref="D3:F3"/>
    <mergeCell ref="C7:D7"/>
    <mergeCell ref="C8:D8"/>
    <mergeCell ref="A10:B10"/>
    <mergeCell ref="D66:F66"/>
    <mergeCell ref="C70:D70"/>
  </mergeCells>
  <pageMargins left="0.7" right="7.8125E-3" top="0.75" bottom="0.75" header="0.51180555555555551" footer="0.51180555555555551"/>
  <pageSetup paperSize="9" scale="71" firstPageNumber="0" orientation="portrait" horizontalDpi="300" verticalDpi="300" r:id="rId1"/>
  <headerFooter alignWithMargins="0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P50"/>
  <sheetViews>
    <sheetView showGridLines="0" view="pageBreakPreview" zoomScaleSheetLayoutView="100" workbookViewId="0">
      <selection activeCell="O45" sqref="O45"/>
    </sheetView>
  </sheetViews>
  <sheetFormatPr baseColWidth="10" defaultColWidth="10.25" defaultRowHeight="12.75"/>
  <cols>
    <col min="1" max="1" width="21.375" style="405" customWidth="1"/>
    <col min="2" max="10" width="12.625" style="405" customWidth="1"/>
    <col min="11" max="16384" width="10.25" style="405"/>
  </cols>
  <sheetData>
    <row r="1" spans="1:10" ht="15.95" customHeight="1">
      <c r="B1" s="406" t="s">
        <v>1090</v>
      </c>
    </row>
    <row r="2" spans="1:10" ht="15.75">
      <c r="A2" s="407" t="s">
        <v>1091</v>
      </c>
      <c r="B2" s="406"/>
      <c r="C2" s="406"/>
      <c r="J2" s="408"/>
    </row>
    <row r="3" spans="1:10">
      <c r="A3" s="406"/>
      <c r="B3" s="409" t="s">
        <v>1092</v>
      </c>
      <c r="C3" s="406"/>
    </row>
    <row r="5" spans="1:10">
      <c r="A5" s="410"/>
      <c r="B5" s="411" t="s">
        <v>1093</v>
      </c>
      <c r="C5" s="411" t="s">
        <v>1094</v>
      </c>
      <c r="D5" s="411" t="s">
        <v>1095</v>
      </c>
      <c r="E5" s="411"/>
      <c r="F5" s="412"/>
      <c r="G5" s="412"/>
      <c r="J5" s="410"/>
    </row>
    <row r="6" spans="1:10">
      <c r="A6" s="410"/>
      <c r="B6" s="411" t="s">
        <v>1096</v>
      </c>
      <c r="C6" s="411" t="s">
        <v>1097</v>
      </c>
      <c r="D6" s="411" t="s">
        <v>53</v>
      </c>
      <c r="E6" s="411"/>
      <c r="F6" s="412"/>
      <c r="G6" s="412"/>
      <c r="J6" s="410"/>
    </row>
    <row r="7" spans="1:10">
      <c r="A7" s="87">
        <v>2016</v>
      </c>
      <c r="B7" s="79">
        <v>60.9</v>
      </c>
      <c r="C7" s="79">
        <v>26.2</v>
      </c>
      <c r="D7" s="79">
        <v>12.9</v>
      </c>
      <c r="E7" s="413"/>
      <c r="F7" s="413"/>
      <c r="G7" s="413"/>
    </row>
    <row r="8" spans="1:10">
      <c r="A8" s="87">
        <v>2017</v>
      </c>
      <c r="B8" s="79">
        <v>61.3</v>
      </c>
      <c r="C8" s="79">
        <v>25.5</v>
      </c>
      <c r="D8" s="79">
        <v>13.2</v>
      </c>
      <c r="E8" s="413"/>
      <c r="F8" s="413"/>
      <c r="G8" s="413"/>
    </row>
    <row r="9" spans="1:10">
      <c r="A9" s="87">
        <v>2018</v>
      </c>
      <c r="B9" s="413">
        <v>58.8</v>
      </c>
      <c r="C9" s="413">
        <v>29</v>
      </c>
      <c r="D9" s="413">
        <v>12.3</v>
      </c>
      <c r="E9" s="413"/>
      <c r="F9" s="413"/>
      <c r="G9" s="413"/>
    </row>
    <row r="10" spans="1:10">
      <c r="A10" s="87">
        <v>2019</v>
      </c>
      <c r="B10" s="413">
        <v>57.1</v>
      </c>
      <c r="C10" s="413">
        <v>25.5</v>
      </c>
      <c r="D10" s="413">
        <v>7.9</v>
      </c>
      <c r="E10" s="413"/>
      <c r="F10" s="413"/>
      <c r="G10" s="413"/>
    </row>
    <row r="11" spans="1:10" ht="13.5">
      <c r="A11"/>
      <c r="B11"/>
      <c r="C11"/>
      <c r="D11"/>
    </row>
    <row r="12" spans="1:10">
      <c r="E12" s="413"/>
      <c r="F12" s="413"/>
      <c r="G12" s="413"/>
    </row>
    <row r="13" spans="1:10">
      <c r="E13" s="413"/>
      <c r="F13" s="413"/>
      <c r="G13" s="413"/>
    </row>
    <row r="14" spans="1:10">
      <c r="A14" s="406"/>
      <c r="B14" s="406" t="s">
        <v>1111</v>
      </c>
    </row>
    <row r="15" spans="1:10">
      <c r="A15" s="406" t="s">
        <v>1098</v>
      </c>
      <c r="B15" s="406"/>
      <c r="C15" s="406"/>
    </row>
    <row r="16" spans="1:10">
      <c r="A16" s="406" t="s">
        <v>1102</v>
      </c>
      <c r="B16" s="406"/>
      <c r="C16" s="406"/>
    </row>
    <row r="18" spans="1:10">
      <c r="A18" s="410"/>
      <c r="B18" s="411" t="s">
        <v>1095</v>
      </c>
      <c r="C18" s="411"/>
      <c r="D18" s="411"/>
      <c r="E18" s="411"/>
      <c r="F18" s="414"/>
      <c r="G18" s="414"/>
      <c r="H18" s="414"/>
      <c r="I18" s="414"/>
      <c r="J18" s="410"/>
    </row>
    <row r="19" spans="1:10">
      <c r="A19" s="410"/>
      <c r="B19" s="411" t="s">
        <v>53</v>
      </c>
      <c r="C19" s="411"/>
      <c r="D19" s="411"/>
      <c r="E19" s="411"/>
      <c r="F19" s="414"/>
      <c r="G19" s="414"/>
      <c r="H19" s="414"/>
      <c r="I19" s="414"/>
      <c r="J19" s="410"/>
    </row>
    <row r="20" spans="1:10">
      <c r="A20" s="415">
        <v>2016</v>
      </c>
      <c r="B20" s="51">
        <v>102.1</v>
      </c>
      <c r="C20" s="413"/>
      <c r="D20" s="413"/>
      <c r="E20" s="413"/>
      <c r="F20" s="413"/>
      <c r="G20" s="413"/>
      <c r="H20" s="413"/>
      <c r="I20" s="413"/>
    </row>
    <row r="21" spans="1:10">
      <c r="A21" s="415">
        <v>2017</v>
      </c>
      <c r="B21" s="51">
        <v>104.9</v>
      </c>
      <c r="C21" s="413"/>
      <c r="D21" s="413"/>
      <c r="E21" s="413"/>
      <c r="F21" s="413"/>
      <c r="G21" s="413"/>
      <c r="H21" s="416"/>
      <c r="I21" s="413"/>
    </row>
    <row r="22" spans="1:10">
      <c r="A22" s="415">
        <v>2018</v>
      </c>
      <c r="B22" s="51">
        <v>111.7</v>
      </c>
      <c r="C22" s="413"/>
      <c r="D22" s="413"/>
      <c r="E22" s="413"/>
      <c r="F22" s="413"/>
      <c r="G22" s="413"/>
      <c r="H22" s="416"/>
      <c r="I22" s="413"/>
    </row>
    <row r="23" spans="1:10">
      <c r="A23" s="415">
        <v>2019</v>
      </c>
      <c r="B23" s="51">
        <v>128.6</v>
      </c>
      <c r="C23" s="413"/>
      <c r="D23" s="413"/>
      <c r="E23" s="413"/>
      <c r="F23" s="413"/>
      <c r="G23" s="413"/>
      <c r="H23" s="416"/>
      <c r="I23" s="416"/>
    </row>
    <row r="24" spans="1:10" ht="13.5">
      <c r="A24"/>
      <c r="B24"/>
    </row>
    <row r="25" spans="1:10">
      <c r="A25" s="406"/>
      <c r="B25" s="406"/>
      <c r="C25" s="406"/>
    </row>
    <row r="27" spans="1:10">
      <c r="B27" s="411"/>
      <c r="C27" s="411"/>
      <c r="D27" s="411"/>
      <c r="E27" s="411"/>
      <c r="F27" s="411"/>
      <c r="G27" s="411"/>
    </row>
    <row r="34" spans="3:5">
      <c r="C34" s="5"/>
      <c r="D34" s="5"/>
      <c r="E34" s="5"/>
    </row>
    <row r="50" spans="9:16">
      <c r="I50" s="417"/>
      <c r="J50" s="417"/>
      <c r="K50" s="417"/>
      <c r="L50" s="417"/>
      <c r="M50" s="417"/>
      <c r="N50" s="417"/>
      <c r="O50" s="417"/>
      <c r="P50" s="417"/>
    </row>
  </sheetData>
  <sheetProtection selectLockedCells="1" selectUnlockedCells="1"/>
  <pageMargins left="0.98402777777777772" right="0.98402777777777772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11</vt:i4>
      </vt:variant>
    </vt:vector>
  </HeadingPairs>
  <TitlesOfParts>
    <vt:vector size="28" baseType="lpstr">
      <vt:lpstr>pg</vt:lpstr>
      <vt:lpstr>SOMMAIRE ENERGIE ET EAU</vt:lpstr>
      <vt:lpstr>1-2-3</vt:lpstr>
      <vt:lpstr>4</vt:lpstr>
      <vt:lpstr>5</vt:lpstr>
      <vt:lpstr>6</vt:lpstr>
      <vt:lpstr>7-7suite</vt:lpstr>
      <vt:lpstr>8-9</vt:lpstr>
      <vt:lpstr>10</vt:lpstr>
      <vt:lpstr>11-12</vt:lpstr>
      <vt:lpstr>13-14</vt:lpstr>
      <vt:lpstr>15-16</vt:lpstr>
      <vt:lpstr>17</vt:lpstr>
      <vt:lpstr>18</vt:lpstr>
      <vt:lpstr>19</vt:lpstr>
      <vt:lpstr>20-20suite</vt:lpstr>
      <vt:lpstr>Graph</vt:lpstr>
      <vt:lpstr>'18'!Excel_BuiltIn_Print_Area</vt:lpstr>
      <vt:lpstr>'19'!Excel_BuiltIn_Print_Area</vt:lpstr>
      <vt:lpstr>'20-20suite'!Excel_BuiltIn_Print_Area</vt:lpstr>
      <vt:lpstr>'7-7suite'!Excel_BuiltIn_Print_Area</vt:lpstr>
      <vt:lpstr>'18'!Zone_d_impression</vt:lpstr>
      <vt:lpstr>'19'!Zone_d_impression</vt:lpstr>
      <vt:lpstr>'20-20suite'!Zone_d_impression</vt:lpstr>
      <vt:lpstr>'5'!Zone_d_impression</vt:lpstr>
      <vt:lpstr>'6'!Zone_d_impression</vt:lpstr>
      <vt:lpstr>'7-7suite'!Zone_d_impression</vt:lpstr>
      <vt:lpstr>Graph!Zone_d_impression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noura</cp:lastModifiedBy>
  <cp:lastPrinted>2021-05-21T16:32:43Z</cp:lastPrinted>
  <dcterms:created xsi:type="dcterms:W3CDTF">2020-12-21T14:45:57Z</dcterms:created>
  <dcterms:modified xsi:type="dcterms:W3CDTF">2021-05-21T16:32:57Z</dcterms:modified>
</cp:coreProperties>
</file>